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8_{0C62406B-AEB9-4702-A1FC-139BF417CB5E}" xr6:coauthVersionLast="36" xr6:coauthVersionMax="36" xr10:uidLastSave="{00000000-0000-0000-0000-000000000000}"/>
  <bookViews>
    <workbookView xWindow="0" yWindow="0" windowWidth="28800" windowHeight="11505"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Riesgos'!$A$1:$N$23</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7" l="1"/>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57" i="28"/>
  <c r="C58" i="28"/>
  <c r="C59" i="28"/>
  <c r="C60" i="28"/>
  <c r="C61" i="28"/>
  <c r="C62" i="28"/>
  <c r="C63" i="28"/>
  <c r="C64" i="28"/>
  <c r="C65"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16" i="28"/>
  <c r="B16" i="28"/>
  <c r="A20" i="28"/>
  <c r="B20" i="28"/>
  <c r="A26" i="28"/>
  <c r="B26" i="28"/>
  <c r="A36" i="28"/>
  <c r="B36" i="28"/>
  <c r="A46" i="28"/>
  <c r="B46" i="28"/>
  <c r="A56" i="28"/>
  <c r="B56" i="28"/>
  <c r="J56" i="28"/>
  <c r="L56" i="28"/>
  <c r="R56" i="28"/>
  <c r="J57" i="28"/>
  <c r="L57" i="28"/>
  <c r="R57" i="28"/>
  <c r="J58" i="28"/>
  <c r="L58" i="28"/>
  <c r="R58" i="28"/>
  <c r="J59" i="28"/>
  <c r="L59" i="28"/>
  <c r="J60" i="28"/>
  <c r="L60" i="28"/>
  <c r="J61" i="28"/>
  <c r="L61" i="28"/>
  <c r="J62" i="28"/>
  <c r="L62" i="28"/>
  <c r="J63" i="28"/>
  <c r="L63" i="28"/>
  <c r="J64" i="28"/>
  <c r="L64" i="28"/>
  <c r="J65" i="28"/>
  <c r="L65" i="28"/>
  <c r="G30" i="27"/>
  <c r="F40" i="29" s="1"/>
  <c r="S56" i="28" l="1"/>
  <c r="K56"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H40" i="29" l="1"/>
  <c r="R36" i="28"/>
  <c r="R37" i="28"/>
  <c r="R38" i="28"/>
  <c r="L36" i="28"/>
  <c r="L37" i="28"/>
  <c r="L38" i="28"/>
  <c r="L39" i="28"/>
  <c r="L40" i="28"/>
  <c r="L41" i="28"/>
  <c r="L42" i="28"/>
  <c r="L43" i="28"/>
  <c r="L44" i="28"/>
  <c r="J36" i="28"/>
  <c r="J37" i="28"/>
  <c r="J38" i="28"/>
  <c r="J39" i="28"/>
  <c r="J40" i="28"/>
  <c r="J41" i="28"/>
  <c r="J42" i="28"/>
  <c r="J43" i="28"/>
  <c r="J44" i="28"/>
  <c r="J45" i="28"/>
  <c r="L45" i="27"/>
  <c r="K45" i="27" s="1"/>
  <c r="L46" i="27"/>
  <c r="K46" i="27" s="1"/>
  <c r="L47" i="27"/>
  <c r="K47" i="27" s="1"/>
  <c r="L48" i="27"/>
  <c r="K48" i="27" s="1"/>
  <c r="L49" i="27"/>
  <c r="K49" i="27" s="1"/>
  <c r="L50" i="27"/>
  <c r="K50" i="27" s="1"/>
  <c r="L51" i="27"/>
  <c r="K51" i="27" s="1"/>
  <c r="L52" i="27"/>
  <c r="K52" i="27" s="1"/>
  <c r="L53" i="27"/>
  <c r="K53" i="27" s="1"/>
  <c r="L54" i="27"/>
  <c r="K54" i="27" s="1"/>
  <c r="G45" i="27"/>
  <c r="H45" i="27" s="1"/>
  <c r="G24" i="27"/>
  <c r="F60" i="29" l="1"/>
  <c r="K36" i="28"/>
  <c r="S36" i="28"/>
  <c r="M45"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5" i="27"/>
  <c r="K35" i="27" s="1"/>
  <c r="L36" i="27"/>
  <c r="K36" i="27" s="1"/>
  <c r="L37" i="27"/>
  <c r="K37" i="27" s="1"/>
  <c r="L38" i="27"/>
  <c r="K38" i="27" s="1"/>
  <c r="L39" i="27"/>
  <c r="K39" i="27" s="1"/>
  <c r="L40" i="27"/>
  <c r="K40" i="27" s="1"/>
  <c r="L41" i="27"/>
  <c r="K41" i="27" s="1"/>
  <c r="L42" i="27"/>
  <c r="K42" i="27" s="1"/>
  <c r="L43" i="27"/>
  <c r="K43" i="27" s="1"/>
  <c r="L44" i="27"/>
  <c r="K44" i="27" s="1"/>
  <c r="L55" i="27"/>
  <c r="L56" i="27"/>
  <c r="K56" i="27" s="1"/>
  <c r="L57" i="27"/>
  <c r="K57" i="27" s="1"/>
  <c r="L58" i="27"/>
  <c r="K58" i="27" s="1"/>
  <c r="L59" i="27"/>
  <c r="K59" i="27" s="1"/>
  <c r="L60" i="27"/>
  <c r="K60" i="27" s="1"/>
  <c r="L61" i="27"/>
  <c r="K61" i="27" s="1"/>
  <c r="L62" i="27"/>
  <c r="K62" i="27" s="1"/>
  <c r="L63" i="27"/>
  <c r="K63" i="27" s="1"/>
  <c r="L64" i="27"/>
  <c r="K64" i="27" s="1"/>
  <c r="K55" i="27" l="1"/>
  <c r="M55" i="27"/>
  <c r="G70" i="29" l="1"/>
  <c r="U56" i="28"/>
  <c r="K70" i="29" s="1"/>
  <c r="A50" i="34"/>
  <c r="A50" i="18"/>
  <c r="B50" i="34"/>
  <c r="B50" i="18"/>
  <c r="C50" i="34"/>
  <c r="C50" i="18"/>
  <c r="E70" i="36" l="1"/>
  <c r="E70" i="35"/>
  <c r="E60" i="34"/>
  <c r="E60" i="18"/>
  <c r="L47" i="28"/>
  <c r="L48" i="28"/>
  <c r="L49" i="28"/>
  <c r="L50" i="28"/>
  <c r="L51" i="28"/>
  <c r="L52" i="28"/>
  <c r="L53" i="28"/>
  <c r="L54" i="28"/>
  <c r="L55" i="28"/>
  <c r="L27" i="28"/>
  <c r="L28" i="28"/>
  <c r="L29" i="28"/>
  <c r="L30" i="28"/>
  <c r="L31" i="28"/>
  <c r="L32" i="28"/>
  <c r="L33" i="28"/>
  <c r="L34" i="28"/>
  <c r="L35" i="28"/>
  <c r="L21" i="28"/>
  <c r="L22" i="28"/>
  <c r="L23" i="28"/>
  <c r="L24" i="28"/>
  <c r="L25" i="28"/>
  <c r="L17" i="28"/>
  <c r="L18" i="28"/>
  <c r="L19" i="28"/>
  <c r="L14" i="28"/>
  <c r="L15" i="28"/>
  <c r="L13" i="28"/>
  <c r="L11" i="28"/>
  <c r="G55" i="27" l="1"/>
  <c r="H55" i="27" s="1"/>
  <c r="G20" i="27"/>
  <c r="G10" i="27"/>
  <c r="F70" i="29" l="1"/>
  <c r="T56" i="28"/>
  <c r="O55" i="27"/>
  <c r="N55" i="27"/>
  <c r="H70" i="29" s="1"/>
  <c r="V56" i="28" l="1"/>
  <c r="M70" i="29" s="1"/>
  <c r="J70" i="29"/>
  <c r="J16" i="28"/>
  <c r="L16" i="28"/>
  <c r="R16" i="28"/>
  <c r="J17" i="28"/>
  <c r="R17" i="28"/>
  <c r="J18" i="28"/>
  <c r="R18" i="28"/>
  <c r="J19" i="28"/>
  <c r="R19" i="28"/>
  <c r="J20" i="28"/>
  <c r="K20" i="28" s="1"/>
  <c r="L20" i="28"/>
  <c r="R20" i="28"/>
  <c r="J21" i="28"/>
  <c r="R21" i="28"/>
  <c r="J22" i="28"/>
  <c r="R22" i="28"/>
  <c r="J23" i="28"/>
  <c r="R23" i="28"/>
  <c r="J24" i="28"/>
  <c r="R24" i="28"/>
  <c r="J25" i="28"/>
  <c r="R25" i="28"/>
  <c r="J26" i="28"/>
  <c r="L26" i="28"/>
  <c r="R26" i="28"/>
  <c r="J27" i="28"/>
  <c r="R27" i="28"/>
  <c r="J28" i="28"/>
  <c r="R28" i="28"/>
  <c r="J29" i="28"/>
  <c r="R29" i="28"/>
  <c r="J30" i="28"/>
  <c r="R30" i="28"/>
  <c r="J31" i="28"/>
  <c r="R31" i="28"/>
  <c r="J32" i="28"/>
  <c r="R32" i="28"/>
  <c r="J33" i="28"/>
  <c r="R33" i="28"/>
  <c r="J34" i="28"/>
  <c r="R34" i="28"/>
  <c r="J35" i="28"/>
  <c r="R35" i="28"/>
  <c r="J55" i="28"/>
  <c r="J54" i="28"/>
  <c r="J53" i="28"/>
  <c r="J52" i="28"/>
  <c r="J51" i="28"/>
  <c r="J50" i="28"/>
  <c r="J49" i="28"/>
  <c r="R48" i="28"/>
  <c r="J48" i="28"/>
  <c r="R47" i="28"/>
  <c r="J47" i="28"/>
  <c r="R46" i="28"/>
  <c r="L46" i="28"/>
  <c r="J46" i="28"/>
  <c r="K46" i="28" s="1"/>
  <c r="T46" i="28" s="1"/>
  <c r="K16" i="28" l="1"/>
  <c r="J60" i="29"/>
  <c r="D70" i="36"/>
  <c r="D70" i="35"/>
  <c r="D60" i="34"/>
  <c r="D60" i="18"/>
  <c r="F60" i="18"/>
  <c r="F60" i="34"/>
  <c r="F70" i="36"/>
  <c r="F70" i="35"/>
  <c r="S26" i="28"/>
  <c r="K26" i="28"/>
  <c r="T26" i="28" s="1"/>
  <c r="A30" i="34"/>
  <c r="A30" i="18"/>
  <c r="A40" i="34"/>
  <c r="A40" i="18"/>
  <c r="B30" i="34"/>
  <c r="B30" i="18"/>
  <c r="B40" i="34"/>
  <c r="B40" i="18"/>
  <c r="C30" i="34"/>
  <c r="C30" i="18"/>
  <c r="C40" i="34"/>
  <c r="C40" i="18"/>
  <c r="S20" i="28"/>
  <c r="S16" i="28"/>
  <c r="S46" i="28"/>
  <c r="U46" i="28" s="1"/>
  <c r="K60" i="29" l="1"/>
  <c r="V46" i="28"/>
  <c r="M60" i="29" s="1"/>
  <c r="J40" i="29"/>
  <c r="D60" i="36"/>
  <c r="D60" i="35"/>
  <c r="D50" i="34"/>
  <c r="D50" i="18"/>
  <c r="D40" i="36" l="1"/>
  <c r="D40" i="35"/>
  <c r="F60" i="36"/>
  <c r="F60" i="35"/>
  <c r="E60" i="36"/>
  <c r="E60" i="35"/>
  <c r="E50" i="34"/>
  <c r="E50" i="18"/>
  <c r="H24" i="27"/>
  <c r="F30" i="29" l="1"/>
  <c r="T20" i="28"/>
  <c r="F50" i="18"/>
  <c r="F50" i="34"/>
  <c r="M24" i="27"/>
  <c r="G35" i="27"/>
  <c r="H35" i="27" s="1"/>
  <c r="F50" i="29" l="1"/>
  <c r="T36" i="28"/>
  <c r="N24" i="27"/>
  <c r="H30" i="29" s="1"/>
  <c r="G30" i="29"/>
  <c r="U20" i="28"/>
  <c r="K30" i="29" s="1"/>
  <c r="J30" i="29"/>
  <c r="M35" i="27"/>
  <c r="O24" i="27"/>
  <c r="V20" i="28" l="1"/>
  <c r="M30" i="29" s="1"/>
  <c r="F30" i="35" s="1"/>
  <c r="N35" i="27"/>
  <c r="H50" i="29" s="1"/>
  <c r="G50" i="29"/>
  <c r="U36" i="28"/>
  <c r="K50" i="29" s="1"/>
  <c r="D30" i="36"/>
  <c r="D30" i="35"/>
  <c r="E30" i="36"/>
  <c r="E30" i="35"/>
  <c r="J50" i="29"/>
  <c r="D30" i="34"/>
  <c r="D30" i="18"/>
  <c r="E30" i="34"/>
  <c r="E30" i="18"/>
  <c r="O35" i="27"/>
  <c r="F30" i="36" l="1"/>
  <c r="V36" i="28"/>
  <c r="M50" i="29" s="1"/>
  <c r="F50" i="35" s="1"/>
  <c r="D50" i="36"/>
  <c r="D50" i="35"/>
  <c r="E50" i="36"/>
  <c r="E50" i="35"/>
  <c r="D40" i="34"/>
  <c r="D40" i="18"/>
  <c r="F30" i="34"/>
  <c r="F30" i="18"/>
  <c r="A10" i="28"/>
  <c r="B10" i="28"/>
  <c r="I33" i="5" a="1"/>
  <c r="I33" i="5" s="1"/>
  <c r="F50" i="36" l="1"/>
  <c r="C10" i="29"/>
  <c r="I27" i="5" a="1"/>
  <c r="C10" i="36" l="1"/>
  <c r="C10" i="35"/>
  <c r="C10" i="34"/>
  <c r="C20" i="34"/>
  <c r="I27" i="5"/>
  <c r="L12" i="28"/>
  <c r="L10" i="28"/>
  <c r="C10" i="28"/>
  <c r="L10" i="27" l="1"/>
  <c r="M30" i="27" s="1"/>
  <c r="I21" i="5"/>
  <c r="I22" i="5"/>
  <c r="G40" i="29" l="1"/>
  <c r="O30" i="27"/>
  <c r="U26" i="28"/>
  <c r="M10" i="27"/>
  <c r="K10" i="27"/>
  <c r="C20" i="18"/>
  <c r="C10" i="18"/>
  <c r="K40" i="29" l="1"/>
  <c r="V26" i="28"/>
  <c r="M40" i="29" s="1"/>
  <c r="M20" i="27"/>
  <c r="F40" i="35" l="1"/>
  <c r="F40" i="36"/>
  <c r="F40" i="34"/>
  <c r="F40" i="18"/>
  <c r="E40" i="36"/>
  <c r="E40" i="35"/>
  <c r="E40" i="18"/>
  <c r="E40" i="34"/>
  <c r="G20" i="29"/>
  <c r="U16" i="28"/>
  <c r="K20" i="29" s="1"/>
  <c r="G10" i="29"/>
  <c r="E11" i="29"/>
  <c r="E12" i="29"/>
  <c r="E13" i="29"/>
  <c r="R11" i="28"/>
  <c r="R12" i="28"/>
  <c r="R13" i="28"/>
  <c r="R14" i="28"/>
  <c r="R15" i="28"/>
  <c r="R10" i="28"/>
  <c r="J11" i="28"/>
  <c r="J12" i="28"/>
  <c r="J13" i="28"/>
  <c r="J14" i="28"/>
  <c r="J15" i="28"/>
  <c r="J10" i="28"/>
  <c r="K10" i="28" s="1"/>
  <c r="E20" i="36" l="1"/>
  <c r="E20" i="35"/>
  <c r="A20" i="34"/>
  <c r="B20" i="34"/>
  <c r="B20" i="18"/>
  <c r="A20" i="18"/>
  <c r="S10" i="28"/>
  <c r="U10" i="28" s="1"/>
  <c r="H10" i="27" l="1"/>
  <c r="H20" i="27"/>
  <c r="F20" i="29" l="1"/>
  <c r="T16" i="28"/>
  <c r="N20" i="27"/>
  <c r="H20" i="29" s="1"/>
  <c r="O10" i="27"/>
  <c r="N10" i="27"/>
  <c r="H10" i="29" s="1"/>
  <c r="T10" i="28"/>
  <c r="V10" i="28" s="1"/>
  <c r="M10" i="29" s="1"/>
  <c r="O20" i="27"/>
  <c r="E10" i="29"/>
  <c r="B10" i="29"/>
  <c r="A10" i="29"/>
  <c r="J20" i="29" l="1"/>
  <c r="V16"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45"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<sst xmlns="http://schemas.openxmlformats.org/spreadsheetml/2006/main" count="960" uniqueCount="508">
  <si>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</si>
  <si>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</si>
  <si>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</si>
  <si>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</si>
  <si>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</si>
  <si>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</si>
  <si>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</si>
  <si>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</si>
  <si>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</si>
  <si>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</si>
  <si>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</si>
  <si>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</si>
  <si>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</si>
  <si>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</si>
  <si>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</si>
  <si>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</si>
  <si>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</si>
  <si>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</si>
  <si>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</si>
  <si>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</si>
  <si>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</si>
  <si>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</si>
  <si>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</si>
  <si>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</si>
  <si>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</si>
  <si>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</si>
  <si>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</si>
  <si>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</si>
  <si>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</si>
  <si>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</si>
  <si>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</si>
  <si>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</si>
  <si>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</si>
  <si>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</si>
  <si>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</si>
  <si>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</si>
  <si>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</si>
  <si>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</si>
  <si>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</si>
  <si>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</si>
  <si>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</si>
  <si>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</si>
  <si>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</si>
  <si>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</si>
  <si>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</si>
  <si>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</si>
  <si>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</si>
  <si>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</si>
  <si>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</si>
  <si>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</si>
  <si>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</si>
  <si>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</si>
  <si>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</si>
  <si>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</si>
  <si>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</si>
  <si>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</si>
  <si>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</si>
  <si>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</si>
  <si>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</si>
  <si>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</si>
  <si>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</si>
  <si>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</si>
  <si>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</si>
  <si>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</si>
  <si>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</si>
  <si>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</si>
  <si>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</si>
  <si>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</si>
  <si>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</si>
  <si>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</si>
  <si>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</si>
  <si>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</si>
  <si>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</si>
  <si>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</si>
  <si>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</si>
  <si>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</si>
  <si>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</si>
  <si>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</si>
  <si>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</si>
  <si>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</si>
  <si>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</si>
  <si>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</si>
  <si>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</si>
  <si>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</si>
  <si>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</si>
  <si>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</si>
  <si>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</si>
  <si>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</si>
  <si>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</si>
  <si>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</si>
  <si>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</si>
  <si>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</si>
  <si>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</si>
  <si>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</si>
  <si>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</si>
  <si>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</si>
  <si>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</si>
  <si>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</si>
  <si>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</si>
  <si>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</si>
  <si>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</si>
  <si>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</si>
  <si>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</si>
  <si>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</si>
  <si>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</si>
  <si>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</si>
  <si>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</si>
  <si>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</si>
  <si>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</si>
  <si>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</si>
  <si>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</si>
  <si>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</si>
  <si>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</si>
  <si>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</si>
  <si>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</si>
  <si>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</si>
  <si>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</si>
  <si>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</si>
  <si>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</si>
  <si>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</si>
  <si>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</si>
  <si>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</si>
  <si>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</si>
  <si>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</si>
  <si>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</si>
  <si>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</si>
  <si>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</si>
  <si>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</si>
  <si>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</si>
  <si>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</si>
  <si>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</si>
  <si>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</si>
  <si>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</si>
  <si>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</si>
  <si>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</si>
  <si>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</si>
  <si>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</si>
  <si>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</si>
  <si>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</si>
  <si>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</si>
  <si>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</si>
  <si>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</si>
  <si>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</si>
  <si>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</si>
  <si>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</si>
  <si>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</si>
  <si>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</si>
  <si>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</si>
  <si>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</si>
  <si>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</si>
  <si>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</si>
  <si>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</si>
  <si>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</si>
  <si>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</si>
  <si>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</si>
  <si>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</si>
  <si>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</si>
  <si>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</si>
  <si>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</si>
  <si>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</si>
  <si>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</si>
  <si>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</si>
  <si>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</si>
  <si>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</si>
  <si>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</si>
  <si>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</si>
  <si>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</si>
  <si>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</si>
  <si>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</si>
  <si>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</si>
  <si>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</si>
  <si>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</si>
  <si>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</si>
  <si>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</si>
  <si>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</si>
  <si>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</si>
  <si>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</si>
  <si>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</si>
  <si>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</si>
  <si>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</si>
  <si>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</si>
  <si>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</si>
  <si>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</si>
  <si>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</si>
  <si>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</si>
  <si>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</si>
  <si>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</si>
  <si>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</si>
  <si>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</si>
  <si>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</si>
  <si>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</si>
  <si>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</si>
  <si>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</si>
  <si>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</si>
  <si>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</si>
  <si>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</si>
  <si>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</si>
  <si>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</si>
  <si>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</si>
  <si>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</si>
  <si>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</si>
  <si>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</si>
  <si>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</si>
  <si>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</si>
  <si>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</si>
  <si>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</si>
  <si>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</si>
  <si>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</si>
  <si>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</si>
  <si>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</si>
  <si>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</si>
  <si>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</si>
  <si>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</si>
  <si>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</si>
  <si>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</si>
  <si>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</si>
  <si>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</si>
  <si>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</si>
  <si>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</si>
  <si>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</si>
  <si>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</si>
  <si>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</si>
  <si>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</si>
  <si>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</si>
  <si>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</si>
  <si>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</si>
  <si>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</si>
  <si>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</si>
  <si>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</si>
  <si>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</si>
  <si>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</si>
  <si>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</si>
  <si>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</si>
  <si>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</si>
  <si>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</si>
  <si>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</si>
  <si>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</si>
  <si>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</si>
  <si>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</si>
  <si>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</si>
  <si>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</si>
  <si>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</si>
  <si>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</si>
  <si>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</si>
  <si>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</si>
  <si>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</si>
  <si>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</si>
  <si>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</si>
  <si>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</si>
  <si>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</si>
  <si>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</si>
  <si>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</si>
  <si>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</si>
  <si>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</si>
  <si>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</si>
  <si>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</si>
  <si>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</si>
  <si>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</si>
  <si>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</si>
  <si>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</si>
  <si>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</si>
  <si>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</si>
  <si>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</si>
  <si>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</si>
  <si>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</si>
  <si>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</si>
  <si>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</si>
  <si>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</si>
  <si>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</si>
  <si>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</si>
  <si>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</si>
  <si>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</si>
  <si>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</si>
  <si>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</si>
  <si>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</si>
  <si>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</si>
  <si>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</si>
  <si>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</si>
  <si>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</si>
  <si>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</si>
  <si>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</si>
  <si>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</si>
  <si>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</si>
  <si>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</si>
  <si>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</si>
  <si>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</si>
  <si>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</si>
  <si>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</si>
  <si>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</si>
  <si>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</si>
  <si>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</si>
  <si>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</si>
  <si>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</si>
  <si>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</si>
  <si>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</si>
  <si>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Información desactualizada</t>
  </si>
  <si>
    <t>Interrupción o afectación en la prestación del servicio judicial</t>
  </si>
  <si>
    <t xml:space="preserve">Falta de controles al proceso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</si>
  <si>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</si>
  <si>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</si>
  <si>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</si>
  <si>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</si>
  <si>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</si>
  <si>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Clasificación errada del riesgo y sus previsiones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</si>
  <si>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</si>
  <si>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</si>
  <si>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</si>
  <si>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</si>
  <si>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</si>
  <si>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</si>
  <si>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</si>
  <si>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</si>
  <si>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</si>
  <si>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</si>
  <si>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</si>
  <si>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</si>
  <si>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</si>
  <si>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</si>
  <si>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</si>
  <si>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</si>
  <si>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</si>
  <si>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</si>
  <si>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</si>
  <si>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</si>
  <si>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</si>
  <si>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</si>
  <si>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</si>
  <si>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</si>
  <si>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</si>
  <si>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</si>
  <si>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</si>
  <si>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</si>
  <si>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</si>
  <si>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</si>
  <si>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</si>
  <si>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</si>
  <si>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</si>
  <si>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</si>
  <si>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</si>
  <si>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</si>
  <si>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</si>
  <si>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</si>
  <si>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</si>
  <si>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</si>
  <si>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</si>
  <si>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</si>
  <si>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</si>
  <si>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</si>
  <si>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</si>
  <si>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</si>
  <si>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</si>
  <si>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</si>
  <si>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</si>
  <si>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</si>
  <si>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</si>
  <si>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</si>
  <si>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</si>
  <si>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</si>
  <si>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</si>
  <si>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</si>
  <si>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</si>
  <si>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</si>
  <si>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</si>
  <si>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</si>
  <si>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</si>
  <si>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</si>
  <si>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</si>
  <si>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</si>
  <si>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</si>
  <si>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</si>
  <si>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</si>
  <si>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</si>
  <si>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</si>
  <si>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</si>
  <si>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</si>
  <si>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</si>
  <si>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</si>
  <si>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</si>
  <si>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</si>
  <si>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</si>
  <si>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</si>
  <si>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</si>
  <si>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</si>
  <si>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</si>
  <si>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</si>
  <si>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</si>
  <si>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</si>
  <si>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</si>
  <si>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</si>
  <si>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</si>
  <si>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</si>
  <si>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</si>
  <si>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</si>
  <si>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</si>
  <si>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</si>
  <si>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</si>
  <si>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</si>
  <si>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</si>
  <si>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</si>
  <si>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</si>
  <si>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</si>
  <si>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</si>
  <si>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</si>
  <si>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</si>
  <si>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</si>
  <si>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</si>
  <si>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</si>
  <si>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</si>
  <si>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</si>
  <si>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</si>
  <si>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</si>
  <si>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</si>
  <si>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</si>
  <si>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</si>
  <si>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</si>
  <si>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</si>
  <si>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</si>
  <si>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</si>
  <si>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</si>
  <si>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</si>
  <si>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</si>
  <si>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</si>
  <si>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</si>
  <si>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</si>
  <si>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</si>
  <si>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</si>
  <si>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</si>
  <si>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</si>
  <si>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</si>
  <si>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</si>
  <si>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</si>
  <si>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</si>
  <si>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</si>
  <si>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</si>
  <si>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</si>
  <si>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</si>
  <si>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</si>
  <si>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</si>
  <si>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</si>
  <si>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</si>
  <si>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</si>
  <si>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</si>
  <si>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</si>
  <si>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</si>
  <si>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</si>
  <si>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</si>
  <si>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</si>
  <si>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</si>
  <si>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</si>
  <si>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</si>
  <si>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</si>
  <si>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</si>
  <si>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</si>
  <si>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</si>
  <si>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</si>
  <si>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</si>
  <si>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</si>
  <si>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</si>
  <si>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</si>
  <si>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</si>
  <si>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</si>
  <si>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</si>
  <si>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</si>
  <si>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</si>
  <si>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</si>
  <si>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</si>
  <si>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</si>
  <si>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</si>
  <si>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</si>
  <si>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</si>
  <si>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</si>
  <si>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</si>
  <si>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</si>
  <si>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</si>
  <si>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</si>
  <si>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</si>
  <si>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</si>
  <si>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</si>
  <si>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</si>
  <si>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</si>
  <si>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</si>
  <si>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</si>
  <si>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</si>
  <si>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</si>
  <si>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</si>
  <si>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ASISTENCIA LEGAL</t>
  </si>
  <si>
    <t>Dirección Seccional Administración Judicial de Cúcuta</t>
  </si>
  <si>
    <t>INCUMPLIMIENTO No realizar las actuaciones de defensa judicial en el término legal</t>
  </si>
  <si>
    <t>DEMORA Tardanza en el cumplimiento de las actuaciones de defensa judicial dentro de terminos legales.</t>
  </si>
  <si>
    <t>DEFICIENCIA EN LA DEFENSA JUDICIAL Debilidad en la defensa, al momento de argumentar en los diferentes procesos tanto extrajudiciales como judiciales y administrativos</t>
  </si>
  <si>
    <t>CORRUPCION Se pueden tipificar los delitos de Concusión, Falsedad en documento Público y Tráfico de Influencias</t>
  </si>
  <si>
    <t>No realizar las actuaciones de defensa judicial en el término legal,</t>
  </si>
  <si>
    <t>Tardanza en el cumplimiento de las actuaciones de defensa judicial dentro de terminos legales.</t>
  </si>
  <si>
    <t>Debilidad en la defensa, al momento de argumentar en los diferentes procesos tanto extrajudiciales como judiciales y administrativos</t>
  </si>
  <si>
    <t>Retrasar, desviar, omitir actuaciones o suministrar información privilegiada .Se pueden tipificar los delitos de Concusión, Falsedad en documento Público y Tráfico de Influencias</t>
  </si>
  <si>
    <t xml:space="preserve">Carga laboral excesiva, e indebidas notificaciones </t>
  </si>
  <si>
    <t xml:space="preserve">Falta de Personal - Falta de abogados </t>
  </si>
  <si>
    <t xml:space="preserve"> Falta de creación de cargos como abogados profesionales, pues se requieren en garantia y responsabilidad de las funciones asignadas acordes a su desempeño</t>
  </si>
  <si>
    <t>Leve - 1</t>
  </si>
  <si>
    <t>Para el Primer Trimestre 2024: se realizaron 3.038  actividades. Algunos datos: Poderes 159 (125 en el 2023); Contestaciones de Demanda 17 (10 en el 2023); Memorandos 302 (81 en el 2023);  Comités de Conciliación 07 (06 en el 2023); fichas de Comité 48 (20 en el 2023); Certificaciones de Comité 48 (20 en el 2023).  De esta forma y comparando los primeros trimestres de los últimos años tenemos: Primer Trimestre 2015: 523 actividades.  Primer trimestre del año 2016: 667 actividades.  Primer Trimestre 2017: 1.641 actividades. Primer trimestre del año 2018: 1.428 actividades. Primer trimestre del año 2019: 1.802 actividades. Primer trimestre del año 2020: 1.691 actividades. Primer trimestre del año 2021: 1.937 actividades. Primer trimestre del año 2022: 2.063 actividades.  Primer trimestre del año 2023: 1.665 actividades. Primer trimestre del año 2024: 3.038 actividades. 
Lo anterior refleja  que las actuaciones van en aumento incrementándose año tras año. Estas actuaciones, no reflejan otras que disponen del tiempo de los servidores, como lo son la revisión de correos, asistencia a reuniones virtuales y capacitaciones.  El aumento de las actividades se debe primero a que se incluyó en las mismas, las hechas en ekogui, que no se registraban.</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</si>
  <si>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</si>
  <si>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Se asistieron a cada una de las audiencias programadas asi:  Aud. Conciliación Extrajudicial 32 (13 en el 2023) ; Aud. Iniciales 13 (11 en el 2023); Aud. de Conciliación 00 (00 en el 2023); Aud. de Pruebas 19 (25 en el 2023); Contestaciones de Demanda 17 (10 en el 2023);  Proceso Penal- Audiencia de Juicio Oral 10 (10 en el 2023); Procesos Penales - Formulación e Imputación 07 (03 en el 2023); Procesos Penales - Audiencia Preclusión 00 (01 en el 2023); Procesos Penales - Audiencia Preparatoria 05 (03 en el 2022); Procesos penales - Lectura de Fallo 30 (03 en el 2023).</t>
  </si>
  <si>
    <t>Aún ante la falta de personal y la sobrecarga laboral , se cumple a tiempo con todas las actuaciones  judiciales  por lo que este riesgo no se materializa. Acá un ejemplo de una audiencia judicial.</t>
  </si>
  <si>
    <t>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t>
  </si>
  <si>
    <t>En este aspecto las políticas son trazadas por la División de Procesos de la DEAJ Nivel Central y remitidas a la las seccionales; una vez recibidos se analizan y se aplican de conformidad con las instrucciones impartidas.  ACA UN EJEMPLO REUNION COMITE DE BAJAS DE ARAUCA CON LAS POLITICAS DE NIVEL CENTRAL.</t>
  </si>
  <si>
    <t xml:space="preserve">Los argumentos y estrategias de la defensa se fortalecen, asi que durante el Primer Trimestre de 2024, se profirieron 70 fallos, de los cuales 24 fueron a favor de la entidad y 46 en contra; discriminados de la siguiente manera: Fallos a Favor en primera instancia: 12 - Fallos a Favor en segunda instancia: 12. - Fallos en contra en primera instancia: 35, - Fallos en contra en segunda instancia: 11.     De alli que en el  el 1 trimestre de 2024, se tienen ONCE (11) FALLOS de Segunda Instancia en contra por valor de SETECIENTOS CUARENTA Y CUATRO MILLONES TRESCIENTOS NOVENTA Y SEIS MIL QUINIENTOS NEVENTA Y UN PESOS ($744.396.591,oo) M/CTE, y a favor DOCE (12) FALLOS de Segunda Instancia cuyas pretensiones ascendían al valor de DIECISIETE MIL SEISCIENTOS VEINTIOCHO MILLONES DOSCIENTOS CUATRO MIL OCHOCIENTOS TREINTA Y NUEVE PESOS ($17.628.204.839,oo) M/CTE; siendo los fallos su valor muy representativo a favor a de la entidad. 
  </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</si>
  <si>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a favor van en aumento y superan las sentencias en contra; y el  valor ahorrado  es significativo a los intereses de la Nación-Rama Judicial- Dirección Ejecutiva y Seccional de Administración Judicial, y de allí que se deba valorar y sobresaltar la labor de estos funcionarios encargados de la defensa de la Rama.  </t>
  </si>
  <si>
    <t xml:space="preserve">Direccion Seccional de Administracion Judicial de Cucuta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</si>
</sst>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1" xfId="0" applyFont="1" applyBorder="1" applyAlignment="1">
      <alignment horizontal="center" vertical="center" wrapText="1"/>
    </xf>
    <xf numFmtId="0" fontId="85" fillId="0" borderId="8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2" xfId="0" applyFont="1" applyBorder="1" applyAlignment="1">
      <alignment horizontal="center" vertical="center" wrapText="1"/>
    </xf>
    <xf numFmtId="0" fontId="85"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6" xfId="0" applyFont="1" applyBorder="1" applyAlignment="1">
      <alignment horizontal="left"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70" fillId="10" borderId="80"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83"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0" fillId="0" borderId="79" xfId="0" applyBorder="1" applyAlignment="1">
      <alignment horizontal="center" vertical="center" wrapText="1"/>
    </xf>
    <xf numFmtId="0" fontId="0" fillId="0" borderId="24"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5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24"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top" wrapText="1"/>
    </xf>
    <xf numFmtId="0" fontId="13" fillId="0" borderId="78" xfId="0" applyFont="1" applyBorder="1" applyAlignment="1">
      <alignment horizontal="center" vertical="top"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8" xfId="0" applyFont="1" applyBorder="1" applyAlignment="1">
      <alignment horizontal="center" vertical="top"/>
    </xf>
    <xf numFmtId="0" fontId="13" fillId="0" borderId="6" xfId="0" applyFont="1" applyBorder="1" applyAlignment="1">
      <alignment horizontal="center" vertical="center"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twoCellAnchor editAs="oneCell">
    <xdr:from>
      <xdr:col>12</xdr:col>
      <xdr:colOff>248049</xdr:colOff>
      <xdr:row>18</xdr:row>
      <xdr:rowOff>196901</xdr:rowOff>
    </xdr:from>
    <xdr:to>
      <xdr:col>12</xdr:col>
      <xdr:colOff>3075782</xdr:colOff>
      <xdr:row>18</xdr:row>
      <xdr:rowOff>1964530</xdr:rowOff>
    </xdr:to>
    <xdr:pic>
      <xdr:nvPicPr>
        <xdr:cNvPr id="4" name="Imagen 3">
          <a:extLst>
            <a:ext uri="{FF2B5EF4-FFF2-40B4-BE49-F238E27FC236}">
              <a16:creationId xmlns:a16="http://schemas.microsoft.com/office/drawing/2014/main" id="{925AB39B-ADEB-476A-8759-A39B105B8BB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722580" y="6477448"/>
          <a:ext cx="2827733" cy="1767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377032</xdr:colOff>
      <xdr:row>23</xdr:row>
      <xdr:rowOff>97696</xdr:rowOff>
    </xdr:from>
    <xdr:to>
      <xdr:col>12</xdr:col>
      <xdr:colOff>2952751</xdr:colOff>
      <xdr:row>28</xdr:row>
      <xdr:rowOff>600868</xdr:rowOff>
    </xdr:to>
    <xdr:pic>
      <xdr:nvPicPr>
        <xdr:cNvPr id="5" name="Imagen 4">
          <a:extLst>
            <a:ext uri="{FF2B5EF4-FFF2-40B4-BE49-F238E27FC236}">
              <a16:creationId xmlns:a16="http://schemas.microsoft.com/office/drawing/2014/main" id="{5507C341-8ABC-4D4F-BD46-71B88C5878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851563" y="9920352"/>
          <a:ext cx="2575719" cy="142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367110</xdr:colOff>
      <xdr:row>45</xdr:row>
      <xdr:rowOff>49030</xdr:rowOff>
    </xdr:from>
    <xdr:to>
      <xdr:col>12</xdr:col>
      <xdr:colOff>2744391</xdr:colOff>
      <xdr:row>48</xdr:row>
      <xdr:rowOff>799704</xdr:rowOff>
    </xdr:to>
    <xdr:pic>
      <xdr:nvPicPr>
        <xdr:cNvPr id="6" name="Imagen 5">
          <a:extLst>
            <a:ext uri="{FF2B5EF4-FFF2-40B4-BE49-F238E27FC236}">
              <a16:creationId xmlns:a16="http://schemas.microsoft.com/office/drawing/2014/main" id="{DECBFAE2-19D9-4ECD-BED1-FECA545069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841641" y="15140202"/>
          <a:ext cx="2377281" cy="1316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69453</xdr:colOff>
      <xdr:row>38</xdr:row>
      <xdr:rowOff>551989</xdr:rowOff>
    </xdr:from>
    <xdr:to>
      <xdr:col>12</xdr:col>
      <xdr:colOff>3175000</xdr:colOff>
      <xdr:row>38</xdr:row>
      <xdr:rowOff>2359024</xdr:rowOff>
    </xdr:to>
    <xdr:pic>
      <xdr:nvPicPr>
        <xdr:cNvPr id="7" name="Imagen 6">
          <a:extLst>
            <a:ext uri="{FF2B5EF4-FFF2-40B4-BE49-F238E27FC236}">
              <a16:creationId xmlns:a16="http://schemas.microsoft.com/office/drawing/2014/main" id="{2F47675B-44F7-4720-AE9E-AC8382015EA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543984" y="13668708"/>
          <a:ext cx="3105547" cy="1807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90" zoomScaleNormal="90" workbookViewId="0">
      <selection activeCell="B15" sqref="B15:I15"/>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485</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v>
      </c>
      <c r="D11" s="278"/>
      <c r="E11" s="278"/>
      <c r="F11" s="278"/>
      <c r="G11" s="278"/>
      <c r="H11" s="278"/>
      <c r="I11" s="278"/>
    </row>
    <row r="12" spans="1:9" ht="32.25" customHeight="1">
      <c r="A12" s="11"/>
    </row>
    <row r="13" spans="1:9" ht="32.25" customHeight="1">
      <c r="A13" s="10" t="s">
        <v>5</v>
      </c>
      <c r="B13" s="277" t="s">
        <v>6</v>
      </c>
      <c r="C13" s="277"/>
      <c r="D13" s="277"/>
      <c r="E13" s="277"/>
      <c r="F13" s="277"/>
      <c r="G13" s="277"/>
      <c r="H13" s="277"/>
      <c r="I13" s="277"/>
    </row>
    <row r="14" spans="1:9" s="7" customFormat="1" ht="69" customHeight="1">
      <c r="A14" s="10" t="s">
        <v>7</v>
      </c>
      <c r="B14" s="278"/>
      <c r="C14" s="278"/>
      <c r="D14" s="278"/>
      <c r="E14" s="278"/>
      <c r="F14" s="278"/>
      <c r="G14" s="278"/>
      <c r="H14" s="278"/>
      <c r="I14" s="278"/>
    </row>
    <row r="15" spans="1:9" s="7" customFormat="1" ht="54" customHeight="1">
      <c r="A15" s="10" t="s">
        <v>8</v>
      </c>
      <c r="B15" s="278" t="s">
        <v>507</v>
      </c>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6">
        <v>45383</v>
      </c>
      <c r="C18" s="276"/>
      <c r="D18" s="276"/>
      <c r="E18" s="276"/>
      <c r="F18" s="276"/>
      <c r="G18" s="276"/>
      <c r="H18" s="276"/>
      <c r="I18" s="276"/>
    </row>
    <row r="21" spans="1:9">
      <c r="B21" s="270" t="s">
        <v>11</v>
      </c>
      <c r="C21" s="271" t="s">
        <v>12</v>
      </c>
      <c r="D21" s="271" t="s">
        <v>13</v>
      </c>
      <c r="E21" s="271" t="s">
        <v>14</v>
      </c>
    </row>
    <row r="22" spans="1:9">
      <c r="B22" s="272" t="s">
        <v>15</v>
      </c>
      <c r="C22" s="273" t="s">
        <v>16</v>
      </c>
      <c r="D22" s="273" t="s">
        <v>17</v>
      </c>
      <c r="E22" s="273" t="s">
        <v>18</v>
      </c>
    </row>
    <row r="23" spans="1:9">
      <c r="B23" s="274" t="s">
        <v>19</v>
      </c>
      <c r="C23" s="275" t="s">
        <v>10</v>
      </c>
      <c r="D23" s="275" t="s">
        <v>10</v>
      </c>
      <c r="E23" s="275" t="s">
        <v>10</v>
      </c>
    </row>
    <row r="24" spans="1:9">
      <c r="B24" s="272">
        <v>1</v>
      </c>
      <c r="C24" s="273" t="s">
        <v>20</v>
      </c>
      <c r="D24" s="273" t="s">
        <v>21</v>
      </c>
      <c r="E24" s="273"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282" t="s">
        <v>23</v>
      </c>
      <c r="C2" s="282"/>
      <c r="D2" s="282"/>
      <c r="E2" s="282"/>
      <c r="F2" s="282"/>
      <c r="G2" s="282"/>
      <c r="H2" s="282"/>
      <c r="I2" s="282"/>
      <c r="J2" s="282"/>
    </row>
    <row r="3" spans="2:10" ht="15.75" thickBot="1"/>
    <row r="4" spans="2:10">
      <c r="B4" s="283" t="s">
        <v>24</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9" spans="2:10">
      <c r="B9" s="292" t="s">
        <v>25</v>
      </c>
      <c r="C9" s="293"/>
      <c r="D9" s="293"/>
      <c r="E9" s="293"/>
      <c r="F9" s="293"/>
      <c r="G9" s="293"/>
      <c r="H9" s="293"/>
      <c r="I9" s="293"/>
      <c r="J9" s="294"/>
    </row>
    <row r="10" spans="2:10">
      <c r="B10" s="295"/>
      <c r="C10" s="287"/>
      <c r="D10" s="287"/>
      <c r="E10" s="287"/>
      <c r="F10" s="287"/>
      <c r="G10" s="287"/>
      <c r="H10" s="287"/>
      <c r="I10" s="287"/>
      <c r="J10" s="296"/>
    </row>
    <row r="11" spans="2:10">
      <c r="B11" s="295"/>
      <c r="C11" s="287"/>
      <c r="D11" s="287"/>
      <c r="E11" s="287"/>
      <c r="F11" s="287"/>
      <c r="G11" s="287"/>
      <c r="H11" s="287"/>
      <c r="I11" s="287"/>
      <c r="J11" s="296"/>
    </row>
    <row r="12" spans="2:10">
      <c r="B12" s="295"/>
      <c r="C12" s="287"/>
      <c r="D12" s="287"/>
      <c r="E12" s="287"/>
      <c r="F12" s="287"/>
      <c r="G12" s="287"/>
      <c r="H12" s="287"/>
      <c r="I12" s="287"/>
      <c r="J12" s="296"/>
    </row>
    <row r="13" spans="2:10">
      <c r="B13" s="295"/>
      <c r="C13" s="287"/>
      <c r="D13" s="287"/>
      <c r="E13" s="287"/>
      <c r="F13" s="287"/>
      <c r="G13" s="287"/>
      <c r="H13" s="287"/>
      <c r="I13" s="287"/>
      <c r="J13" s="296"/>
    </row>
    <row r="14" spans="2:10">
      <c r="B14" s="295"/>
      <c r="C14" s="287"/>
      <c r="D14" s="287"/>
      <c r="E14" s="287"/>
      <c r="F14" s="287"/>
      <c r="G14" s="287"/>
      <c r="H14" s="287"/>
      <c r="I14" s="287"/>
      <c r="J14" s="296"/>
    </row>
    <row r="15" spans="2:10">
      <c r="B15" s="297"/>
      <c r="C15" s="298"/>
      <c r="D15" s="298"/>
      <c r="E15" s="298"/>
      <c r="F15" s="298"/>
      <c r="G15" s="298"/>
      <c r="H15" s="298"/>
      <c r="I15" s="298"/>
      <c r="J15" s="299"/>
    </row>
    <row r="17" spans="2:10">
      <c r="B17" s="292" t="s">
        <v>26</v>
      </c>
      <c r="C17" s="293"/>
      <c r="D17" s="293"/>
      <c r="E17" s="293"/>
      <c r="F17" s="293"/>
      <c r="G17" s="293"/>
      <c r="H17" s="293"/>
      <c r="I17" s="293"/>
      <c r="J17" s="294"/>
    </row>
    <row r="18" spans="2:10">
      <c r="B18" s="295"/>
      <c r="C18" s="287"/>
      <c r="D18" s="287"/>
      <c r="E18" s="287"/>
      <c r="F18" s="287"/>
      <c r="G18" s="287"/>
      <c r="H18" s="287"/>
      <c r="I18" s="287"/>
      <c r="J18" s="296"/>
    </row>
    <row r="19" spans="2:10">
      <c r="B19" s="295"/>
      <c r="C19" s="287"/>
      <c r="D19" s="287"/>
      <c r="E19" s="287"/>
      <c r="F19" s="287"/>
      <c r="G19" s="287"/>
      <c r="H19" s="287"/>
      <c r="I19" s="287"/>
      <c r="J19" s="296"/>
    </row>
    <row r="20" spans="2:10">
      <c r="B20" s="297"/>
      <c r="C20" s="298"/>
      <c r="D20" s="298"/>
      <c r="E20" s="298"/>
      <c r="F20" s="298"/>
      <c r="G20" s="298"/>
      <c r="H20" s="298"/>
      <c r="I20" s="298"/>
      <c r="J20" s="299"/>
    </row>
    <row r="22" spans="2:10">
      <c r="B22" s="292" t="s">
        <v>27</v>
      </c>
      <c r="C22" s="293"/>
      <c r="D22" s="293"/>
      <c r="E22" s="293"/>
      <c r="F22" s="293"/>
      <c r="G22" s="293"/>
      <c r="H22" s="293"/>
      <c r="I22" s="293"/>
      <c r="J22" s="294"/>
    </row>
    <row r="23" spans="2:10">
      <c r="B23" s="295"/>
      <c r="C23" s="287"/>
      <c r="D23" s="287"/>
      <c r="E23" s="287"/>
      <c r="F23" s="287"/>
      <c r="G23" s="287"/>
      <c r="H23" s="287"/>
      <c r="I23" s="287"/>
      <c r="J23" s="296"/>
    </row>
    <row r="24" spans="2:10">
      <c r="B24" s="295"/>
      <c r="C24" s="287"/>
      <c r="D24" s="287"/>
      <c r="E24" s="287"/>
      <c r="F24" s="287"/>
      <c r="G24" s="287"/>
      <c r="H24" s="287"/>
      <c r="I24" s="287"/>
      <c r="J24" s="296"/>
    </row>
    <row r="25" spans="2:10">
      <c r="B25" s="295"/>
      <c r="C25" s="287"/>
      <c r="D25" s="287"/>
      <c r="E25" s="287"/>
      <c r="F25" s="287"/>
      <c r="G25" s="287"/>
      <c r="H25" s="287"/>
      <c r="I25" s="287"/>
      <c r="J25" s="296"/>
    </row>
    <row r="26" spans="2:10">
      <c r="B26" s="295"/>
      <c r="C26" s="287"/>
      <c r="D26" s="287"/>
      <c r="E26" s="287"/>
      <c r="F26" s="287"/>
      <c r="G26" s="287"/>
      <c r="H26" s="287"/>
      <c r="I26" s="287"/>
      <c r="J26" s="296"/>
    </row>
    <row r="27" spans="2:10">
      <c r="B27" s="295"/>
      <c r="C27" s="287"/>
      <c r="D27" s="287"/>
      <c r="E27" s="287"/>
      <c r="F27" s="287"/>
      <c r="G27" s="287"/>
      <c r="H27" s="287"/>
      <c r="I27" s="287"/>
      <c r="J27" s="296"/>
    </row>
    <row r="28" spans="2:10">
      <c r="B28" s="295"/>
      <c r="C28" s="287"/>
      <c r="D28" s="287"/>
      <c r="E28" s="287"/>
      <c r="F28" s="287"/>
      <c r="G28" s="287"/>
      <c r="H28" s="287"/>
      <c r="I28" s="287"/>
      <c r="J28" s="296"/>
    </row>
    <row r="29" spans="2:10">
      <c r="B29" s="295"/>
      <c r="C29" s="287"/>
      <c r="D29" s="287"/>
      <c r="E29" s="287"/>
      <c r="F29" s="287"/>
      <c r="G29" s="287"/>
      <c r="H29" s="287"/>
      <c r="I29" s="287"/>
      <c r="J29" s="296"/>
    </row>
    <row r="30" spans="2:10">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55" zoomScaleNormal="55" workbookViewId="0">
      <selection activeCell="K4" sqref="K4"/>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7" t="s">
        <v>28</v>
      </c>
      <c r="C1" s="307"/>
      <c r="D1" s="307"/>
      <c r="E1" s="208"/>
      <c r="F1" s="209"/>
      <c r="G1" s="209"/>
      <c r="H1" s="209"/>
    </row>
    <row r="2" spans="1:8" ht="54.75" customHeight="1">
      <c r="A2" s="211" t="s">
        <v>29</v>
      </c>
      <c r="B2" s="308" t="s">
        <v>486</v>
      </c>
      <c r="C2" s="309"/>
      <c r="D2" s="212" t="s">
        <v>30</v>
      </c>
      <c r="E2" s="213" t="s">
        <v>4</v>
      </c>
    </row>
    <row r="3" spans="1:8" ht="16.7" customHeight="1">
      <c r="A3" s="214"/>
      <c r="B3" s="215"/>
      <c r="C3" s="215"/>
      <c r="D3" s="216"/>
      <c r="E3" s="215"/>
    </row>
    <row r="4" spans="1:8" ht="54.75" customHeight="1">
      <c r="A4" s="211" t="s">
        <v>31</v>
      </c>
      <c r="B4" s="310"/>
      <c r="C4" s="311"/>
      <c r="D4" s="311"/>
      <c r="E4" s="311"/>
    </row>
    <row r="5" spans="1:8" ht="13.35" customHeight="1">
      <c r="A5" s="217"/>
      <c r="B5" s="218"/>
      <c r="D5" s="216"/>
      <c r="E5" s="216"/>
    </row>
    <row r="6" spans="1:8" ht="21" customHeight="1">
      <c r="A6" s="312" t="s">
        <v>32</v>
      </c>
      <c r="B6" s="313" t="s">
        <v>33</v>
      </c>
      <c r="C6" s="313"/>
      <c r="D6" s="313" t="s">
        <v>34</v>
      </c>
      <c r="E6" s="313"/>
    </row>
    <row r="7" spans="1:8" ht="115.5" customHeight="1">
      <c r="A7" s="312"/>
      <c r="B7" s="314" t="s">
        <v>35</v>
      </c>
      <c r="C7" s="315"/>
      <c r="D7" s="316" t="s">
        <v>36</v>
      </c>
      <c r="E7" s="316"/>
    </row>
    <row r="8" spans="1:8" ht="21" customHeight="1">
      <c r="A8" s="217"/>
      <c r="B8" s="218"/>
      <c r="D8" s="216"/>
      <c r="E8" s="216"/>
    </row>
    <row r="9" spans="1:8" ht="20.100000000000001" customHeight="1">
      <c r="A9" s="305" t="s">
        <v>37</v>
      </c>
      <c r="B9" s="305"/>
      <c r="C9" s="305"/>
      <c r="D9" s="305"/>
      <c r="E9" s="305"/>
    </row>
    <row r="10" spans="1:8" ht="20.100000000000001" customHeight="1">
      <c r="A10" s="219" t="s">
        <v>38</v>
      </c>
      <c r="B10" s="219" t="s">
        <v>39</v>
      </c>
      <c r="C10" s="219" t="s">
        <v>40</v>
      </c>
      <c r="D10" s="219" t="s">
        <v>41</v>
      </c>
      <c r="E10" s="219" t="s">
        <v>42</v>
      </c>
    </row>
    <row r="11" spans="1:8" s="223" customFormat="1" ht="118.5" customHeight="1">
      <c r="A11" s="306" t="s">
        <v>43</v>
      </c>
      <c r="B11" s="220">
        <v>1</v>
      </c>
      <c r="C11" s="221" t="s">
        <v>44</v>
      </c>
      <c r="D11" s="222">
        <v>1</v>
      </c>
      <c r="E11" s="221" t="s">
        <v>45</v>
      </c>
    </row>
    <row r="12" spans="1:8" s="223" customFormat="1" ht="113.25" customHeight="1">
      <c r="A12" s="306"/>
      <c r="B12" s="220">
        <v>2</v>
      </c>
      <c r="C12" s="221" t="s">
        <v>46</v>
      </c>
      <c r="D12" s="222"/>
      <c r="E12" s="221"/>
    </row>
    <row r="13" spans="1:8" ht="80.099999999999994" customHeight="1">
      <c r="A13" s="304" t="s">
        <v>47</v>
      </c>
      <c r="B13" s="224">
        <v>3</v>
      </c>
      <c r="C13" s="225" t="s">
        <v>48</v>
      </c>
      <c r="D13" s="224">
        <v>2</v>
      </c>
      <c r="E13" s="225" t="s">
        <v>49</v>
      </c>
    </row>
    <row r="14" spans="1:8" ht="80.099999999999994" customHeight="1">
      <c r="A14" s="304"/>
      <c r="B14" s="224">
        <v>4</v>
      </c>
      <c r="C14" s="225" t="s">
        <v>50</v>
      </c>
      <c r="D14" s="224"/>
      <c r="E14" s="225"/>
    </row>
    <row r="15" spans="1:8" ht="80.099999999999994" customHeight="1">
      <c r="A15" s="304"/>
      <c r="B15" s="224">
        <v>5</v>
      </c>
      <c r="C15" s="225" t="s">
        <v>51</v>
      </c>
      <c r="D15" s="224"/>
      <c r="E15" s="225"/>
    </row>
    <row r="16" spans="1:8" ht="80.099999999999994" customHeight="1">
      <c r="A16" s="300" t="s">
        <v>52</v>
      </c>
      <c r="B16" s="224">
        <v>6</v>
      </c>
      <c r="C16" s="225" t="s">
        <v>53</v>
      </c>
      <c r="D16" s="224">
        <v>3</v>
      </c>
      <c r="E16" s="221" t="s">
        <v>54</v>
      </c>
    </row>
    <row r="17" spans="1:10" ht="80.099999999999994" customHeight="1">
      <c r="A17" s="300"/>
      <c r="B17" s="224">
        <v>7</v>
      </c>
      <c r="C17" s="225" t="s">
        <v>55</v>
      </c>
      <c r="D17" s="224">
        <v>4</v>
      </c>
      <c r="E17" s="221" t="s">
        <v>56</v>
      </c>
    </row>
    <row r="18" spans="1:10" ht="80.099999999999994" customHeight="1">
      <c r="A18" s="300"/>
      <c r="B18" s="224">
        <v>8</v>
      </c>
      <c r="C18" s="225" t="s">
        <v>57</v>
      </c>
      <c r="D18" s="224"/>
      <c r="E18" s="226"/>
    </row>
    <row r="19" spans="1:10" ht="80.099999999999994" customHeight="1">
      <c r="A19" s="300"/>
      <c r="B19" s="224">
        <v>9</v>
      </c>
      <c r="C19" s="225" t="s">
        <v>58</v>
      </c>
      <c r="D19" s="224"/>
      <c r="E19" s="225"/>
    </row>
    <row r="20" spans="1:10" ht="80.099999999999994" customHeight="1">
      <c r="A20" s="300"/>
      <c r="B20" s="224">
        <v>10</v>
      </c>
      <c r="C20" s="225" t="s">
        <v>59</v>
      </c>
      <c r="D20" s="224"/>
      <c r="E20" s="221"/>
      <c r="J20" s="227"/>
    </row>
    <row r="21" spans="1:10" ht="80.099999999999994" customHeight="1">
      <c r="A21" s="300"/>
      <c r="B21" s="224">
        <v>11</v>
      </c>
      <c r="C21" s="225" t="s">
        <v>60</v>
      </c>
      <c r="D21" s="224"/>
      <c r="E21" s="225"/>
      <c r="J21" s="227"/>
    </row>
    <row r="22" spans="1:10" ht="80.099999999999994" customHeight="1">
      <c r="A22" s="300"/>
      <c r="B22" s="224">
        <v>12</v>
      </c>
      <c r="C22" s="225" t="s">
        <v>61</v>
      </c>
      <c r="D22" s="224"/>
      <c r="E22" s="225"/>
      <c r="J22" s="227"/>
    </row>
    <row r="23" spans="1:10" ht="80.099999999999994" customHeight="1">
      <c r="A23" s="300" t="s">
        <v>62</v>
      </c>
      <c r="B23" s="224">
        <v>13</v>
      </c>
      <c r="C23" s="221" t="s">
        <v>63</v>
      </c>
      <c r="D23" s="220">
        <v>5</v>
      </c>
      <c r="E23" s="221" t="s">
        <v>64</v>
      </c>
    </row>
    <row r="24" spans="1:10" ht="80.099999999999994" customHeight="1">
      <c r="A24" s="300"/>
      <c r="B24" s="224">
        <v>14</v>
      </c>
      <c r="C24" s="221" t="s">
        <v>65</v>
      </c>
      <c r="D24" s="220">
        <v>6</v>
      </c>
      <c r="E24" s="221" t="s">
        <v>66</v>
      </c>
    </row>
    <row r="25" spans="1:10" ht="80.099999999999994" customHeight="1">
      <c r="A25" s="300"/>
      <c r="B25" s="224">
        <v>15</v>
      </c>
      <c r="C25" s="221" t="s">
        <v>67</v>
      </c>
      <c r="D25" s="220">
        <v>7</v>
      </c>
      <c r="E25" s="221" t="s">
        <v>68</v>
      </c>
    </row>
    <row r="26" spans="1:10" ht="80.099999999999994" customHeight="1">
      <c r="A26" s="300"/>
      <c r="B26" s="224">
        <v>16</v>
      </c>
      <c r="C26" s="221" t="s">
        <v>69</v>
      </c>
      <c r="D26" s="220"/>
      <c r="E26" s="221"/>
    </row>
    <row r="27" spans="1:10" ht="174.6" customHeight="1">
      <c r="A27" s="228" t="s">
        <v>70</v>
      </c>
      <c r="B27" s="224">
        <v>17</v>
      </c>
      <c r="C27" s="221" t="s">
        <v>71</v>
      </c>
      <c r="D27" s="220">
        <v>8</v>
      </c>
      <c r="E27" s="221" t="s">
        <v>72</v>
      </c>
    </row>
    <row r="28" spans="1:10" ht="48.75" customHeight="1">
      <c r="A28" s="300" t="s">
        <v>73</v>
      </c>
      <c r="B28" s="224">
        <v>18</v>
      </c>
      <c r="C28" s="229" t="s">
        <v>74</v>
      </c>
      <c r="D28" s="224"/>
      <c r="E28" s="225"/>
    </row>
    <row r="29" spans="1:10" ht="87" customHeight="1">
      <c r="A29" s="300"/>
      <c r="B29" s="224">
        <v>19</v>
      </c>
      <c r="C29" s="229" t="s">
        <v>75</v>
      </c>
      <c r="D29" s="224"/>
      <c r="E29" s="225"/>
    </row>
    <row r="30" spans="1:10" ht="20.100000000000001" customHeight="1">
      <c r="A30" s="305" t="s">
        <v>76</v>
      </c>
      <c r="B30" s="305"/>
      <c r="C30" s="305"/>
      <c r="D30" s="305"/>
      <c r="E30" s="305"/>
    </row>
    <row r="31" spans="1:10" ht="20.100000000000001" customHeight="1">
      <c r="A31" s="219" t="s">
        <v>38</v>
      </c>
      <c r="B31" s="219" t="s">
        <v>39</v>
      </c>
      <c r="C31" s="219" t="s">
        <v>77</v>
      </c>
      <c r="D31" s="219" t="s">
        <v>41</v>
      </c>
      <c r="E31" s="219" t="s">
        <v>78</v>
      </c>
    </row>
    <row r="32" spans="1:10" ht="98.45" customHeight="1">
      <c r="A32" s="300" t="s">
        <v>79</v>
      </c>
      <c r="B32" s="220">
        <v>1</v>
      </c>
      <c r="C32" s="221" t="s">
        <v>80</v>
      </c>
      <c r="D32" s="220">
        <v>1</v>
      </c>
      <c r="E32" s="221" t="s">
        <v>81</v>
      </c>
    </row>
    <row r="33" spans="1:5" ht="81" customHeight="1">
      <c r="A33" s="300"/>
      <c r="B33" s="220">
        <v>2</v>
      </c>
      <c r="C33" s="221" t="s">
        <v>82</v>
      </c>
      <c r="D33" s="220">
        <v>2</v>
      </c>
      <c r="E33" s="221" t="s">
        <v>83</v>
      </c>
    </row>
    <row r="34" spans="1:5" ht="92.1" customHeight="1">
      <c r="A34" s="300"/>
      <c r="B34" s="220"/>
      <c r="C34" s="221"/>
      <c r="D34" s="220">
        <v>3</v>
      </c>
      <c r="E34" s="221" t="s">
        <v>84</v>
      </c>
    </row>
    <row r="35" spans="1:5" ht="68.25" customHeight="1">
      <c r="A35" s="300"/>
      <c r="B35" s="220"/>
      <c r="C35" s="221"/>
      <c r="D35" s="220">
        <v>4</v>
      </c>
      <c r="E35" s="221" t="s">
        <v>85</v>
      </c>
    </row>
    <row r="36" spans="1:5" ht="68.25" customHeight="1">
      <c r="A36" s="300"/>
      <c r="B36" s="220"/>
      <c r="C36" s="223"/>
      <c r="D36" s="220">
        <v>5</v>
      </c>
      <c r="E36" s="221" t="s">
        <v>86</v>
      </c>
    </row>
    <row r="37" spans="1:5" ht="41.45" customHeight="1">
      <c r="A37" s="300"/>
      <c r="B37" s="220"/>
      <c r="C37" s="229"/>
      <c r="D37" s="220">
        <v>6</v>
      </c>
      <c r="E37" s="221" t="s">
        <v>87</v>
      </c>
    </row>
    <row r="38" spans="1:5" ht="49.5" customHeight="1">
      <c r="A38" s="300"/>
      <c r="B38" s="220"/>
      <c r="C38" s="229"/>
      <c r="D38" s="220">
        <v>7</v>
      </c>
      <c r="E38" s="229" t="s">
        <v>88</v>
      </c>
    </row>
    <row r="39" spans="1:5" ht="49.5" customHeight="1">
      <c r="A39" s="300" t="s">
        <v>89</v>
      </c>
      <c r="B39" s="220">
        <v>3</v>
      </c>
      <c r="C39" s="229" t="s">
        <v>90</v>
      </c>
      <c r="D39" s="220">
        <v>8</v>
      </c>
      <c r="E39" s="229" t="s">
        <v>91</v>
      </c>
    </row>
    <row r="40" spans="1:5" ht="49.5" customHeight="1">
      <c r="A40" s="300"/>
      <c r="B40" s="220"/>
      <c r="C40" s="229"/>
      <c r="D40" s="220">
        <v>9</v>
      </c>
      <c r="E40" s="229" t="s">
        <v>92</v>
      </c>
    </row>
    <row r="41" spans="1:5" s="230" customFormat="1" ht="68.25" customHeight="1">
      <c r="A41" s="300"/>
      <c r="B41" s="220"/>
      <c r="C41" s="229"/>
      <c r="D41" s="220">
        <v>10</v>
      </c>
      <c r="E41" s="229" t="s">
        <v>93</v>
      </c>
    </row>
    <row r="42" spans="1:5" s="230" customFormat="1" ht="78.75" customHeight="1">
      <c r="A42" s="300"/>
      <c r="B42" s="220"/>
      <c r="C42" s="231"/>
      <c r="D42" s="220">
        <v>11</v>
      </c>
      <c r="E42" s="229" t="s">
        <v>94</v>
      </c>
    </row>
    <row r="43" spans="1:5" s="230" customFormat="1" ht="42.75">
      <c r="A43" s="300" t="s">
        <v>95</v>
      </c>
      <c r="B43" s="220">
        <v>4</v>
      </c>
      <c r="C43" s="221" t="s">
        <v>96</v>
      </c>
      <c r="D43" s="220">
        <v>12</v>
      </c>
      <c r="E43" s="232" t="s">
        <v>97</v>
      </c>
    </row>
    <row r="44" spans="1:5" s="230" customFormat="1" ht="55.5" customHeight="1">
      <c r="A44" s="300"/>
      <c r="B44" s="220">
        <v>5</v>
      </c>
      <c r="C44" s="221" t="s">
        <v>98</v>
      </c>
      <c r="D44" s="220"/>
      <c r="E44" s="221"/>
    </row>
    <row r="45" spans="1:5" s="230" customFormat="1" ht="42.75">
      <c r="A45" s="300"/>
      <c r="B45" s="220">
        <v>6</v>
      </c>
      <c r="C45" s="221" t="s">
        <v>99</v>
      </c>
      <c r="D45" s="220">
        <v>13</v>
      </c>
      <c r="E45" s="221" t="s">
        <v>100</v>
      </c>
    </row>
    <row r="46" spans="1:5" s="230" customFormat="1" ht="61.5" customHeight="1">
      <c r="A46" s="300"/>
      <c r="B46" s="220">
        <v>7</v>
      </c>
      <c r="C46" s="221" t="s">
        <v>101</v>
      </c>
      <c r="D46" s="220">
        <v>14</v>
      </c>
      <c r="E46" s="221" t="s">
        <v>102</v>
      </c>
    </row>
    <row r="47" spans="1:5" ht="71.25" customHeight="1">
      <c r="A47" s="300"/>
      <c r="B47" s="220">
        <v>8</v>
      </c>
      <c r="C47" s="232" t="s">
        <v>103</v>
      </c>
      <c r="D47" s="220">
        <v>15</v>
      </c>
      <c r="E47" s="221" t="s">
        <v>104</v>
      </c>
    </row>
    <row r="48" spans="1:5" ht="105" customHeight="1">
      <c r="A48" s="300"/>
      <c r="B48" s="220">
        <v>9</v>
      </c>
      <c r="C48" s="221" t="s">
        <v>105</v>
      </c>
      <c r="D48" s="220">
        <v>16</v>
      </c>
      <c r="E48" s="221" t="s">
        <v>106</v>
      </c>
    </row>
    <row r="49" spans="1:5" ht="75.599999999999994" customHeight="1">
      <c r="A49" s="300" t="s">
        <v>107</v>
      </c>
      <c r="B49" s="220">
        <v>10</v>
      </c>
      <c r="C49" s="221" t="s">
        <v>108</v>
      </c>
      <c r="D49" s="220">
        <v>17</v>
      </c>
      <c r="E49" s="221" t="s">
        <v>109</v>
      </c>
    </row>
    <row r="50" spans="1:5" ht="62.45" customHeight="1">
      <c r="A50" s="300"/>
      <c r="B50" s="220">
        <v>11</v>
      </c>
      <c r="C50" s="221" t="s">
        <v>110</v>
      </c>
      <c r="D50" s="222">
        <v>18</v>
      </c>
      <c r="E50" s="221" t="s">
        <v>111</v>
      </c>
    </row>
    <row r="51" spans="1:5" ht="28.5">
      <c r="A51" s="300"/>
      <c r="B51" s="220">
        <v>12</v>
      </c>
      <c r="C51" s="221" t="s">
        <v>112</v>
      </c>
      <c r="D51" s="222">
        <v>19</v>
      </c>
      <c r="E51" s="221" t="s">
        <v>113</v>
      </c>
    </row>
    <row r="52" spans="1:5" ht="57">
      <c r="A52" s="300" t="s">
        <v>114</v>
      </c>
      <c r="B52" s="220">
        <v>13</v>
      </c>
      <c r="C52" s="221" t="s">
        <v>115</v>
      </c>
      <c r="D52" s="222">
        <v>20</v>
      </c>
      <c r="E52" s="232" t="s">
        <v>116</v>
      </c>
    </row>
    <row r="53" spans="1:5" ht="28.5">
      <c r="A53" s="300"/>
      <c r="B53" s="220">
        <v>14</v>
      </c>
      <c r="C53" s="221" t="s">
        <v>117</v>
      </c>
      <c r="D53" s="222">
        <v>21</v>
      </c>
      <c r="E53" s="232" t="s">
        <v>118</v>
      </c>
    </row>
    <row r="54" spans="1:5" ht="71.25">
      <c r="A54" s="300"/>
      <c r="B54" s="220">
        <v>15</v>
      </c>
      <c r="C54" s="221" t="s">
        <v>119</v>
      </c>
      <c r="D54" s="222"/>
      <c r="E54" s="232"/>
    </row>
    <row r="55" spans="1:5" ht="28.5">
      <c r="A55" s="300"/>
      <c r="B55" s="220">
        <v>16</v>
      </c>
      <c r="C55" s="221" t="s">
        <v>120</v>
      </c>
      <c r="D55" s="222"/>
      <c r="E55" s="232"/>
    </row>
    <row r="56" spans="1:5">
      <c r="A56" s="300"/>
      <c r="B56" s="220">
        <v>17</v>
      </c>
      <c r="C56" s="221" t="s">
        <v>121</v>
      </c>
      <c r="D56" s="222"/>
      <c r="E56" s="232"/>
    </row>
    <row r="57" spans="1:5" ht="28.5">
      <c r="A57" s="300"/>
      <c r="B57" s="220">
        <v>18</v>
      </c>
      <c r="C57" s="221" t="s">
        <v>122</v>
      </c>
      <c r="D57" s="222"/>
      <c r="E57" s="232"/>
    </row>
    <row r="58" spans="1:5">
      <c r="A58" s="300"/>
      <c r="B58" s="220">
        <v>19</v>
      </c>
      <c r="C58" s="221" t="s">
        <v>123</v>
      </c>
      <c r="D58" s="222"/>
      <c r="E58" s="232"/>
    </row>
    <row r="59" spans="1:5" ht="28.5">
      <c r="A59" s="300"/>
      <c r="B59" s="220">
        <v>20</v>
      </c>
      <c r="C59" s="221" t="s">
        <v>124</v>
      </c>
      <c r="D59" s="222"/>
      <c r="E59" s="232"/>
    </row>
    <row r="60" spans="1:5" ht="28.5">
      <c r="A60" s="300"/>
      <c r="B60" s="220">
        <v>21</v>
      </c>
      <c r="C60" s="221" t="s">
        <v>125</v>
      </c>
      <c r="D60" s="222"/>
      <c r="E60" s="232"/>
    </row>
    <row r="61" spans="1:5">
      <c r="A61" s="300"/>
      <c r="B61" s="220">
        <v>22</v>
      </c>
      <c r="C61" s="221" t="s">
        <v>126</v>
      </c>
      <c r="D61" s="222"/>
      <c r="E61" s="233"/>
    </row>
    <row r="62" spans="1:5" ht="42.75">
      <c r="A62" s="300" t="s">
        <v>127</v>
      </c>
      <c r="B62" s="220">
        <v>23</v>
      </c>
      <c r="C62" s="221" t="s">
        <v>128</v>
      </c>
      <c r="D62" s="222">
        <v>22</v>
      </c>
      <c r="E62" s="232" t="s">
        <v>129</v>
      </c>
    </row>
    <row r="63" spans="1:5" ht="42.75">
      <c r="A63" s="300"/>
      <c r="B63" s="220">
        <v>24</v>
      </c>
      <c r="C63" s="221" t="s">
        <v>130</v>
      </c>
      <c r="D63" s="222">
        <v>23</v>
      </c>
      <c r="E63" s="221" t="s">
        <v>131</v>
      </c>
    </row>
    <row r="64" spans="1:5">
      <c r="A64" s="300"/>
      <c r="B64" s="220">
        <v>25</v>
      </c>
      <c r="C64" s="221" t="s">
        <v>132</v>
      </c>
      <c r="D64" s="222"/>
      <c r="E64" s="232"/>
    </row>
    <row r="65" spans="1:10" ht="42.75">
      <c r="A65" s="301" t="s">
        <v>133</v>
      </c>
      <c r="B65" s="220">
        <v>26</v>
      </c>
      <c r="C65" s="221" t="s">
        <v>134</v>
      </c>
      <c r="D65" s="222">
        <v>24</v>
      </c>
      <c r="E65" s="232" t="s">
        <v>135</v>
      </c>
    </row>
    <row r="66" spans="1:10" ht="45" customHeight="1">
      <c r="A66" s="302"/>
      <c r="B66" s="220"/>
      <c r="C66" s="221"/>
      <c r="D66" s="222"/>
      <c r="E66" s="222"/>
    </row>
    <row r="67" spans="1:10" ht="77.099999999999994" customHeight="1">
      <c r="A67" s="300" t="s">
        <v>136</v>
      </c>
      <c r="B67" s="220">
        <v>27</v>
      </c>
      <c r="C67" s="221" t="s">
        <v>137</v>
      </c>
      <c r="D67" s="222">
        <v>25</v>
      </c>
      <c r="E67" s="221" t="s">
        <v>138</v>
      </c>
    </row>
    <row r="68" spans="1:10" ht="15.95" customHeight="1">
      <c r="A68" s="300"/>
      <c r="B68" s="220"/>
      <c r="C68" s="221"/>
      <c r="D68" s="222">
        <v>26</v>
      </c>
      <c r="E68" s="221" t="s">
        <v>139</v>
      </c>
    </row>
    <row r="69" spans="1:10" ht="50.1" customHeight="1">
      <c r="A69" s="300" t="s">
        <v>140</v>
      </c>
      <c r="B69" s="220">
        <v>28</v>
      </c>
      <c r="C69" s="232" t="s">
        <v>141</v>
      </c>
      <c r="D69" s="222">
        <v>27</v>
      </c>
      <c r="E69" s="232" t="s">
        <v>142</v>
      </c>
    </row>
    <row r="70" spans="1:10" ht="50.1" customHeight="1">
      <c r="A70" s="300"/>
      <c r="B70" s="220">
        <v>29</v>
      </c>
      <c r="C70" s="232" t="s">
        <v>143</v>
      </c>
      <c r="D70" s="222">
        <v>28</v>
      </c>
      <c r="E70" s="232" t="s">
        <v>144</v>
      </c>
    </row>
    <row r="71" spans="1:10" ht="50.1" customHeight="1">
      <c r="A71" s="300"/>
      <c r="B71" s="220"/>
      <c r="C71" s="223"/>
      <c r="D71" s="222">
        <v>29</v>
      </c>
      <c r="E71" s="232" t="s">
        <v>145</v>
      </c>
    </row>
    <row r="72" spans="1:10" ht="50.1" customHeight="1">
      <c r="A72" s="300"/>
      <c r="B72" s="220"/>
      <c r="C72" s="234"/>
      <c r="D72" s="222">
        <v>30</v>
      </c>
      <c r="E72" s="232" t="s">
        <v>146</v>
      </c>
    </row>
    <row r="73" spans="1:10" ht="50.1" customHeight="1">
      <c r="A73" s="300"/>
      <c r="B73" s="220"/>
      <c r="C73" s="232"/>
      <c r="D73" s="222">
        <v>31</v>
      </c>
      <c r="E73" s="232" t="s">
        <v>147</v>
      </c>
    </row>
    <row r="74" spans="1:10" ht="50.1" customHeight="1">
      <c r="A74" s="300"/>
      <c r="B74" s="220"/>
      <c r="C74" s="232"/>
      <c r="D74" s="222">
        <v>32</v>
      </c>
      <c r="E74" s="232" t="s">
        <v>148</v>
      </c>
    </row>
    <row r="75" spans="1:10" ht="50.1" customHeight="1">
      <c r="A75" s="300"/>
      <c r="B75" s="220"/>
      <c r="C75" s="232"/>
      <c r="D75" s="222">
        <v>33</v>
      </c>
      <c r="E75" s="234" t="s">
        <v>149</v>
      </c>
    </row>
    <row r="76" spans="1:10" ht="39.950000000000003" customHeight="1">
      <c r="A76" s="300"/>
      <c r="B76" s="220"/>
      <c r="C76" s="222"/>
      <c r="D76" s="222">
        <v>34</v>
      </c>
      <c r="E76" s="232" t="s">
        <v>150</v>
      </c>
    </row>
    <row r="77" spans="1:10" ht="39.950000000000003" customHeight="1">
      <c r="A77" s="301" t="s">
        <v>151</v>
      </c>
      <c r="B77" s="220">
        <v>30</v>
      </c>
      <c r="C77" s="221" t="s">
        <v>152</v>
      </c>
      <c r="D77" s="222">
        <v>35</v>
      </c>
      <c r="E77" s="221" t="s">
        <v>153</v>
      </c>
    </row>
    <row r="78" spans="1:10" ht="72" customHeight="1">
      <c r="A78" s="303"/>
      <c r="B78" s="220">
        <v>31</v>
      </c>
      <c r="C78" s="221" t="s">
        <v>154</v>
      </c>
      <c r="D78" s="222">
        <v>36</v>
      </c>
      <c r="E78" s="221" t="s">
        <v>155</v>
      </c>
    </row>
    <row r="79" spans="1:10" ht="72" customHeight="1">
      <c r="A79" s="303"/>
      <c r="B79" s="220">
        <v>32</v>
      </c>
      <c r="C79" s="221" t="s">
        <v>156</v>
      </c>
      <c r="D79" s="235">
        <v>37</v>
      </c>
      <c r="E79" s="221" t="s">
        <v>157</v>
      </c>
    </row>
    <row r="80" spans="1:10" ht="72" customHeight="1">
      <c r="A80" s="303"/>
      <c r="B80" s="220">
        <v>33</v>
      </c>
      <c r="C80" s="221" t="s">
        <v>158</v>
      </c>
      <c r="D80" s="235">
        <v>38</v>
      </c>
      <c r="E80" s="221" t="s">
        <v>159</v>
      </c>
      <c r="J80" s="210" t="s">
        <v>36</v>
      </c>
    </row>
    <row r="81" spans="1:5" ht="72" customHeight="1">
      <c r="A81" s="303"/>
      <c r="B81" s="236">
        <v>34</v>
      </c>
      <c r="C81" s="237" t="s">
        <v>160</v>
      </c>
      <c r="D81" s="238">
        <v>39</v>
      </c>
      <c r="E81" s="237" t="s">
        <v>161</v>
      </c>
    </row>
    <row r="82" spans="1:5" ht="72" customHeight="1">
      <c r="A82" s="239"/>
      <c r="B82" s="240"/>
      <c r="C82" s="241"/>
      <c r="D82" s="240"/>
      <c r="E82" s="241"/>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8" t="s">
        <v>162</v>
      </c>
      <c r="C1" s="318"/>
      <c r="D1" s="318"/>
      <c r="E1" s="318"/>
      <c r="F1" s="244"/>
    </row>
    <row r="2" spans="1:6" ht="15">
      <c r="A2" s="317" t="s">
        <v>163</v>
      </c>
      <c r="B2" s="317"/>
      <c r="C2" s="317"/>
      <c r="D2" s="317"/>
      <c r="E2" s="317"/>
      <c r="F2" s="317"/>
    </row>
    <row r="3" spans="1:6" ht="15">
      <c r="A3" s="319" t="s">
        <v>164</v>
      </c>
      <c r="B3" s="320" t="s">
        <v>165</v>
      </c>
      <c r="C3" s="320"/>
      <c r="D3" s="320"/>
      <c r="E3" s="320"/>
      <c r="F3" s="246" t="s">
        <v>166</v>
      </c>
    </row>
    <row r="4" spans="1:6" ht="28.5" customHeight="1">
      <c r="A4" s="319"/>
      <c r="B4" s="247" t="s">
        <v>167</v>
      </c>
      <c r="C4" s="247" t="s">
        <v>168</v>
      </c>
      <c r="D4" s="247" t="s">
        <v>169</v>
      </c>
      <c r="E4" s="247" t="s">
        <v>170</v>
      </c>
      <c r="F4" s="248"/>
    </row>
    <row r="5" spans="1:6" ht="46.5" customHeight="1">
      <c r="A5" s="249" t="s">
        <v>171</v>
      </c>
      <c r="B5" s="250"/>
      <c r="C5" s="251"/>
      <c r="D5" s="251">
        <v>8.9</v>
      </c>
      <c r="E5" s="251">
        <v>13.16</v>
      </c>
      <c r="F5" s="252" t="s">
        <v>172</v>
      </c>
    </row>
    <row r="6" spans="1:6" ht="45">
      <c r="A6" s="253" t="s">
        <v>173</v>
      </c>
      <c r="B6" s="250"/>
      <c r="C6" s="251"/>
      <c r="D6" s="251">
        <v>11</v>
      </c>
      <c r="E6" s="251" t="s">
        <v>174</v>
      </c>
      <c r="F6" s="252" t="s">
        <v>172</v>
      </c>
    </row>
    <row r="7" spans="1:6" ht="30">
      <c r="A7" s="253" t="s">
        <v>175</v>
      </c>
      <c r="B7" s="254"/>
      <c r="C7" s="255"/>
      <c r="D7" s="255">
        <v>1</v>
      </c>
      <c r="E7" s="255" t="s">
        <v>176</v>
      </c>
      <c r="F7" s="252" t="s">
        <v>172</v>
      </c>
    </row>
    <row r="8" spans="1:6" ht="30">
      <c r="A8" s="256" t="s">
        <v>177</v>
      </c>
      <c r="B8" s="254">
        <v>16</v>
      </c>
      <c r="C8" s="255">
        <v>3.4</v>
      </c>
      <c r="D8" s="255" t="s">
        <v>178</v>
      </c>
      <c r="E8" s="255" t="s">
        <v>179</v>
      </c>
      <c r="F8" s="252" t="s">
        <v>172</v>
      </c>
    </row>
    <row r="9" spans="1:6" ht="45">
      <c r="A9" s="256" t="s">
        <v>180</v>
      </c>
      <c r="B9" s="254" t="s">
        <v>181</v>
      </c>
      <c r="C9" s="254">
        <v>7</v>
      </c>
      <c r="D9" s="251" t="s">
        <v>182</v>
      </c>
      <c r="E9" s="251" t="s">
        <v>183</v>
      </c>
      <c r="F9" s="252" t="s">
        <v>172</v>
      </c>
    </row>
    <row r="10" spans="1:6" ht="30">
      <c r="A10" s="253" t="s">
        <v>184</v>
      </c>
      <c r="B10" s="250"/>
      <c r="C10" s="251"/>
      <c r="D10" s="251" t="s">
        <v>185</v>
      </c>
      <c r="E10" s="251">
        <v>28</v>
      </c>
      <c r="F10" s="252" t="s">
        <v>172</v>
      </c>
    </row>
    <row r="11" spans="1:6" ht="30">
      <c r="A11" s="257" t="s">
        <v>186</v>
      </c>
      <c r="B11" s="254"/>
      <c r="C11" s="255"/>
      <c r="D11" s="255" t="s">
        <v>187</v>
      </c>
      <c r="E11" s="255">
        <v>20.21</v>
      </c>
      <c r="F11" s="258" t="s">
        <v>172</v>
      </c>
    </row>
    <row r="12" spans="1:6" ht="45">
      <c r="A12" s="257" t="s">
        <v>188</v>
      </c>
      <c r="B12" s="254"/>
      <c r="C12" s="255"/>
      <c r="D12" s="251" t="s">
        <v>189</v>
      </c>
      <c r="E12" s="255" t="s">
        <v>190</v>
      </c>
      <c r="F12" s="258" t="s">
        <v>172</v>
      </c>
    </row>
    <row r="13" spans="1:6" ht="30">
      <c r="A13" s="257" t="s">
        <v>191</v>
      </c>
      <c r="B13" s="254">
        <v>2.17</v>
      </c>
      <c r="C13" s="255">
        <v>8</v>
      </c>
      <c r="D13" s="255">
        <v>1</v>
      </c>
      <c r="E13" s="255" t="s">
        <v>192</v>
      </c>
      <c r="F13" s="258"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4" t="s">
        <v>194</v>
      </c>
      <c r="C2" s="325"/>
      <c r="D2" s="325"/>
      <c r="E2" s="325"/>
      <c r="F2" s="325"/>
      <c r="G2" s="326"/>
    </row>
    <row r="3" spans="2:9" ht="15">
      <c r="B3" s="327" t="s">
        <v>195</v>
      </c>
      <c r="C3" s="328"/>
      <c r="D3" s="329"/>
      <c r="E3" s="329"/>
      <c r="F3" s="329"/>
      <c r="G3" s="330"/>
    </row>
    <row r="4" spans="2:9" ht="88.5" customHeight="1">
      <c r="B4" s="331" t="s">
        <v>196</v>
      </c>
      <c r="C4" s="332"/>
      <c r="D4" s="332"/>
      <c r="E4" s="332"/>
      <c r="F4" s="332"/>
      <c r="G4" s="333"/>
    </row>
    <row r="5" spans="2:9" ht="15">
      <c r="B5" s="122"/>
      <c r="C5" s="134"/>
      <c r="D5" s="135"/>
      <c r="E5" s="136"/>
      <c r="F5" s="136"/>
      <c r="G5" s="136"/>
    </row>
    <row r="6" spans="2:9" ht="16.5" customHeight="1">
      <c r="B6" s="334" t="s">
        <v>197</v>
      </c>
      <c r="C6" s="335"/>
      <c r="D6" s="335"/>
      <c r="E6" s="335"/>
      <c r="F6" s="335"/>
      <c r="G6" s="336"/>
    </row>
    <row r="7" spans="2:9" ht="76.5" customHeight="1">
      <c r="B7" s="334"/>
      <c r="C7" s="335"/>
      <c r="D7" s="335"/>
      <c r="E7" s="335"/>
      <c r="F7" s="335"/>
      <c r="G7" s="336"/>
    </row>
    <row r="8" spans="2:9" ht="15" thickBot="1">
      <c r="B8" s="137"/>
      <c r="C8" s="138"/>
      <c r="D8" s="138"/>
      <c r="E8" s="139"/>
      <c r="F8" s="140"/>
      <c r="G8" s="140"/>
    </row>
    <row r="9" spans="2:9">
      <c r="B9" s="141"/>
      <c r="C9" s="142" t="s">
        <v>198</v>
      </c>
      <c r="D9" s="337" t="s">
        <v>199</v>
      </c>
      <c r="E9" s="338"/>
      <c r="F9" s="339" t="s">
        <v>200</v>
      </c>
      <c r="G9" s="340"/>
    </row>
    <row r="10" spans="2:9" ht="15" customHeight="1">
      <c r="B10" s="143"/>
      <c r="C10" s="124">
        <v>5</v>
      </c>
      <c r="D10" s="341" t="s">
        <v>201</v>
      </c>
      <c r="E10" s="342"/>
      <c r="F10" s="343" t="s">
        <v>202</v>
      </c>
      <c r="G10" s="344"/>
      <c r="H10" s="322"/>
      <c r="I10" s="322"/>
    </row>
    <row r="11" spans="2:9">
      <c r="B11" s="143"/>
      <c r="C11" s="124">
        <v>5</v>
      </c>
      <c r="D11" s="341" t="s">
        <v>203</v>
      </c>
      <c r="E11" s="342"/>
      <c r="F11" s="343" t="s">
        <v>204</v>
      </c>
      <c r="G11" s="344"/>
      <c r="H11" s="322"/>
      <c r="I11" s="322"/>
    </row>
    <row r="12" spans="2:9">
      <c r="B12" s="143"/>
      <c r="C12" s="124">
        <v>5</v>
      </c>
      <c r="D12" s="341" t="s">
        <v>205</v>
      </c>
      <c r="E12" s="342"/>
      <c r="F12" s="343" t="s">
        <v>206</v>
      </c>
      <c r="G12" s="344"/>
      <c r="H12" s="322"/>
      <c r="I12" s="322"/>
    </row>
    <row r="13" spans="2:9" ht="27.75" customHeight="1">
      <c r="B13" s="143"/>
      <c r="C13" s="124">
        <v>5</v>
      </c>
      <c r="D13" s="341" t="s">
        <v>207</v>
      </c>
      <c r="E13" s="342"/>
      <c r="F13" s="343" t="s">
        <v>208</v>
      </c>
      <c r="G13" s="344"/>
      <c r="H13" s="322"/>
      <c r="I13" s="322"/>
    </row>
    <row r="14" spans="2:9">
      <c r="B14" s="143"/>
      <c r="C14" s="124">
        <v>5</v>
      </c>
      <c r="D14" s="341" t="s">
        <v>209</v>
      </c>
      <c r="E14" s="342"/>
      <c r="F14" s="343" t="s">
        <v>210</v>
      </c>
      <c r="G14" s="344"/>
      <c r="H14" s="322"/>
      <c r="I14" s="322"/>
    </row>
    <row r="15" spans="2:9" ht="41.25" customHeight="1">
      <c r="B15" s="143"/>
      <c r="C15" s="124">
        <v>5</v>
      </c>
      <c r="D15" s="341" t="s">
        <v>211</v>
      </c>
      <c r="E15" s="342"/>
      <c r="F15" s="343" t="s">
        <v>212</v>
      </c>
      <c r="G15" s="344"/>
      <c r="H15" s="322"/>
      <c r="I15" s="322"/>
    </row>
    <row r="16" spans="2:9" ht="41.25" customHeight="1">
      <c r="B16" s="143"/>
      <c r="C16" s="124">
        <v>5</v>
      </c>
      <c r="D16" s="345" t="s">
        <v>213</v>
      </c>
      <c r="E16" s="346"/>
      <c r="F16" s="343" t="s">
        <v>214</v>
      </c>
      <c r="G16" s="344"/>
      <c r="H16" s="322"/>
      <c r="I16" s="322"/>
    </row>
    <row r="17" spans="2:9" ht="51.75" customHeight="1">
      <c r="B17" s="143"/>
      <c r="C17" s="124">
        <v>5</v>
      </c>
      <c r="D17" s="346" t="s">
        <v>215</v>
      </c>
      <c r="E17" s="347"/>
      <c r="F17" s="343" t="s">
        <v>216</v>
      </c>
      <c r="G17" s="344"/>
      <c r="H17" s="322"/>
      <c r="I17" s="322"/>
    </row>
    <row r="18" spans="2:9" ht="51.75" customHeight="1">
      <c r="B18" s="143"/>
      <c r="C18" s="124">
        <v>5</v>
      </c>
      <c r="D18" s="345" t="s">
        <v>217</v>
      </c>
      <c r="E18" s="346"/>
      <c r="F18" s="343" t="s">
        <v>218</v>
      </c>
      <c r="G18" s="344"/>
      <c r="H18" s="322"/>
      <c r="I18" s="322"/>
    </row>
    <row r="19" spans="2:9" ht="51.75" customHeight="1">
      <c r="B19" s="143"/>
      <c r="C19" s="124">
        <v>5</v>
      </c>
      <c r="D19" s="129" t="s">
        <v>219</v>
      </c>
      <c r="E19" s="130"/>
      <c r="F19" s="343" t="s">
        <v>220</v>
      </c>
      <c r="G19" s="344"/>
      <c r="H19" s="322"/>
      <c r="I19" s="322"/>
    </row>
    <row r="20" spans="2:9" ht="51.75" customHeight="1">
      <c r="B20" s="143"/>
      <c r="C20" s="124">
        <v>5</v>
      </c>
      <c r="D20" s="129" t="s">
        <v>221</v>
      </c>
      <c r="E20" s="130"/>
      <c r="F20" s="343" t="s">
        <v>222</v>
      </c>
      <c r="G20" s="344"/>
      <c r="H20" s="322"/>
      <c r="I20" s="322"/>
    </row>
    <row r="21" spans="2:9" ht="66.75" customHeight="1">
      <c r="B21" s="143"/>
      <c r="C21" s="124">
        <v>5</v>
      </c>
      <c r="D21" s="345" t="s">
        <v>223</v>
      </c>
      <c r="E21" s="346"/>
      <c r="F21" s="343" t="s">
        <v>224</v>
      </c>
      <c r="G21" s="344"/>
      <c r="H21" s="322"/>
      <c r="I21" s="322"/>
    </row>
    <row r="22" spans="2:9" ht="36" customHeight="1">
      <c r="B22" s="143"/>
      <c r="C22" s="124">
        <v>5</v>
      </c>
      <c r="D22" s="348" t="s">
        <v>225</v>
      </c>
      <c r="E22" s="349"/>
      <c r="F22" s="343" t="s">
        <v>226</v>
      </c>
      <c r="G22" s="344"/>
      <c r="H22" s="323"/>
      <c r="I22" s="323"/>
    </row>
    <row r="23" spans="2:9" ht="26.25" customHeight="1">
      <c r="B23" s="143"/>
      <c r="C23" s="124">
        <v>5</v>
      </c>
      <c r="D23" s="350" t="s">
        <v>227</v>
      </c>
      <c r="E23" s="350"/>
      <c r="F23" s="351" t="s">
        <v>228</v>
      </c>
      <c r="G23" s="344"/>
      <c r="H23" s="322"/>
      <c r="I23" s="322"/>
    </row>
    <row r="24" spans="2:9" ht="26.25" customHeight="1">
      <c r="B24" s="143"/>
      <c r="C24" s="124">
        <v>5</v>
      </c>
      <c r="D24" s="350" t="s">
        <v>229</v>
      </c>
      <c r="E24" s="350"/>
      <c r="F24" s="351" t="s">
        <v>230</v>
      </c>
      <c r="G24" s="344"/>
      <c r="H24" s="322"/>
      <c r="I24" s="322"/>
    </row>
    <row r="25" spans="2:9" ht="26.25" customHeight="1">
      <c r="B25" s="143"/>
      <c r="C25" s="124">
        <v>5</v>
      </c>
      <c r="D25" s="352" t="s">
        <v>231</v>
      </c>
      <c r="E25" s="353"/>
      <c r="F25" s="351" t="s">
        <v>232</v>
      </c>
      <c r="G25" s="344"/>
      <c r="H25" s="322"/>
      <c r="I25" s="322"/>
    </row>
    <row r="26" spans="2:9" ht="27" customHeight="1">
      <c r="B26" s="144"/>
      <c r="C26" s="354" t="s">
        <v>233</v>
      </c>
      <c r="D26" s="355"/>
      <c r="E26" s="355"/>
      <c r="F26" s="355"/>
      <c r="G26" s="356"/>
    </row>
    <row r="27" spans="2:9" ht="27" customHeight="1">
      <c r="B27" s="357" t="s">
        <v>234</v>
      </c>
      <c r="C27" s="358"/>
      <c r="D27" s="358"/>
      <c r="E27" s="358"/>
      <c r="F27" s="358"/>
      <c r="G27" s="359"/>
    </row>
    <row r="28" spans="2:9" ht="10.5" customHeight="1">
      <c r="B28" s="145"/>
      <c r="D28" s="146"/>
      <c r="E28" s="147"/>
      <c r="F28" s="148"/>
      <c r="G28" s="148"/>
    </row>
    <row r="29" spans="2:9">
      <c r="B29" s="145"/>
      <c r="C29" s="149"/>
      <c r="D29" s="360" t="s">
        <v>199</v>
      </c>
      <c r="E29" s="360"/>
      <c r="F29" s="361" t="s">
        <v>200</v>
      </c>
      <c r="G29" s="362"/>
    </row>
    <row r="30" spans="2:9">
      <c r="B30" s="145"/>
      <c r="D30" s="363" t="s">
        <v>201</v>
      </c>
      <c r="E30" s="363"/>
      <c r="F30" s="364" t="s">
        <v>235</v>
      </c>
      <c r="G30" s="365"/>
      <c r="H30" s="322"/>
      <c r="I30" s="322"/>
    </row>
    <row r="31" spans="2:9">
      <c r="B31" s="145"/>
      <c r="D31" s="363" t="s">
        <v>203</v>
      </c>
      <c r="E31" s="363"/>
      <c r="F31" s="364" t="s">
        <v>236</v>
      </c>
      <c r="G31" s="365"/>
      <c r="H31" s="322"/>
      <c r="I31" s="322"/>
    </row>
    <row r="32" spans="2:9">
      <c r="B32" s="145"/>
      <c r="D32" s="363" t="s">
        <v>205</v>
      </c>
      <c r="E32" s="363"/>
      <c r="F32" s="364" t="s">
        <v>237</v>
      </c>
      <c r="G32" s="365"/>
      <c r="H32" s="322"/>
      <c r="I32" s="322"/>
    </row>
    <row r="33" spans="2:9">
      <c r="B33" s="145"/>
      <c r="D33" s="363" t="s">
        <v>207</v>
      </c>
      <c r="E33" s="363"/>
      <c r="F33" s="364" t="s">
        <v>238</v>
      </c>
      <c r="G33" s="365"/>
      <c r="H33" s="322"/>
      <c r="I33" s="322"/>
    </row>
    <row r="34" spans="2:9">
      <c r="B34" s="145"/>
      <c r="D34" s="363" t="s">
        <v>209</v>
      </c>
      <c r="E34" s="363"/>
      <c r="F34" s="364" t="s">
        <v>239</v>
      </c>
      <c r="G34" s="365"/>
      <c r="H34" s="322"/>
      <c r="I34" s="322"/>
    </row>
    <row r="35" spans="2:9" ht="40.9" customHeight="1">
      <c r="B35" s="145"/>
      <c r="D35" s="363" t="s">
        <v>240</v>
      </c>
      <c r="E35" s="363"/>
      <c r="F35" s="364" t="s">
        <v>241</v>
      </c>
      <c r="G35" s="365"/>
      <c r="H35" s="322"/>
      <c r="I35" s="322"/>
    </row>
    <row r="36" spans="2:9" ht="42" customHeight="1">
      <c r="B36" s="123"/>
      <c r="C36" s="150"/>
      <c r="D36" s="363" t="s">
        <v>242</v>
      </c>
      <c r="E36" s="363"/>
      <c r="F36" s="364" t="s">
        <v>243</v>
      </c>
      <c r="G36" s="365"/>
      <c r="H36" s="321"/>
      <c r="I36" s="321"/>
    </row>
    <row r="37" spans="2:9" ht="30.75" customHeight="1">
      <c r="B37" s="123"/>
      <c r="C37" s="150"/>
      <c r="D37" s="363" t="s">
        <v>244</v>
      </c>
      <c r="E37" s="363"/>
      <c r="F37" s="366" t="s">
        <v>245</v>
      </c>
      <c r="G37" s="367"/>
      <c r="H37" s="321"/>
      <c r="I37" s="321"/>
    </row>
    <row r="38" spans="2:9" ht="33" customHeight="1">
      <c r="B38" s="123"/>
      <c r="C38" s="150"/>
      <c r="D38" s="363" t="s">
        <v>246</v>
      </c>
      <c r="E38" s="363"/>
      <c r="F38" s="366" t="s">
        <v>245</v>
      </c>
      <c r="G38" s="367"/>
      <c r="H38" s="321"/>
      <c r="I38" s="321"/>
    </row>
    <row r="39" spans="2:9" ht="30" customHeight="1">
      <c r="B39" s="123"/>
      <c r="C39" s="150"/>
      <c r="D39" s="363" t="s">
        <v>247</v>
      </c>
      <c r="E39" s="363"/>
      <c r="F39" s="366" t="s">
        <v>245</v>
      </c>
      <c r="G39" s="367"/>
      <c r="H39" s="321"/>
      <c r="I39" s="321"/>
    </row>
    <row r="40" spans="2:9" ht="30" customHeight="1">
      <c r="B40" s="123"/>
      <c r="C40" s="150"/>
      <c r="D40" s="363" t="s">
        <v>248</v>
      </c>
      <c r="E40" s="363"/>
      <c r="F40" s="366" t="s">
        <v>245</v>
      </c>
      <c r="G40" s="367"/>
      <c r="H40" s="321"/>
      <c r="I40" s="321"/>
    </row>
    <row r="41" spans="2:9" ht="30" customHeight="1">
      <c r="B41" s="123"/>
      <c r="C41" s="150"/>
      <c r="D41" s="368" t="s">
        <v>249</v>
      </c>
      <c r="E41" s="369"/>
      <c r="F41" s="364" t="s">
        <v>250</v>
      </c>
      <c r="G41" s="365"/>
      <c r="H41" s="321"/>
      <c r="I41" s="321"/>
    </row>
    <row r="42" spans="2:9" ht="35.25" customHeight="1">
      <c r="B42" s="123"/>
      <c r="C42" s="150"/>
      <c r="D42" s="363" t="s">
        <v>251</v>
      </c>
      <c r="E42" s="363"/>
      <c r="F42" s="364" t="s">
        <v>252</v>
      </c>
      <c r="G42" s="365"/>
      <c r="H42" s="321"/>
      <c r="I42" s="321"/>
    </row>
    <row r="43" spans="2:9" ht="31.5" customHeight="1">
      <c r="B43" s="123"/>
      <c r="C43" s="150"/>
      <c r="D43" s="363" t="s">
        <v>244</v>
      </c>
      <c r="E43" s="363"/>
      <c r="F43" s="366" t="s">
        <v>245</v>
      </c>
      <c r="G43" s="367"/>
      <c r="H43" s="321"/>
      <c r="I43" s="321"/>
    </row>
    <row r="44" spans="2:9" ht="35.25" customHeight="1">
      <c r="B44" s="123"/>
      <c r="C44" s="150"/>
      <c r="D44" s="363" t="s">
        <v>253</v>
      </c>
      <c r="E44" s="363"/>
      <c r="F44" s="366" t="s">
        <v>245</v>
      </c>
      <c r="G44" s="367"/>
      <c r="H44" s="321"/>
      <c r="I44" s="321"/>
    </row>
    <row r="45" spans="2:9" ht="57" customHeight="1">
      <c r="B45" s="123"/>
      <c r="C45" s="150"/>
      <c r="D45" s="363" t="s">
        <v>248</v>
      </c>
      <c r="E45" s="363"/>
      <c r="F45" s="366" t="s">
        <v>245</v>
      </c>
      <c r="G45" s="367"/>
      <c r="H45" s="321"/>
      <c r="I45" s="321"/>
    </row>
    <row r="46" spans="2:9" ht="32.25" customHeight="1">
      <c r="B46" s="123"/>
      <c r="C46" s="150"/>
      <c r="D46" s="363" t="s">
        <v>246</v>
      </c>
      <c r="E46" s="363"/>
      <c r="F46" s="366" t="s">
        <v>245</v>
      </c>
      <c r="G46" s="367"/>
      <c r="H46" s="321"/>
      <c r="I46" s="321"/>
    </row>
    <row r="47" spans="2:9" ht="32.25" customHeight="1">
      <c r="B47" s="123"/>
      <c r="C47" s="150"/>
      <c r="D47" s="368" t="s">
        <v>254</v>
      </c>
      <c r="E47" s="369"/>
      <c r="F47" s="370" t="s">
        <v>255</v>
      </c>
      <c r="G47" s="371"/>
      <c r="H47" s="321"/>
      <c r="I47" s="321"/>
    </row>
    <row r="48" spans="2:9" ht="32.25" customHeight="1">
      <c r="B48" s="123"/>
      <c r="C48" s="150"/>
      <c r="D48" s="363" t="s">
        <v>256</v>
      </c>
      <c r="E48" s="363"/>
      <c r="F48" s="364" t="s">
        <v>257</v>
      </c>
      <c r="G48" s="365"/>
      <c r="H48" s="321"/>
      <c r="I48" s="321"/>
    </row>
    <row r="49" spans="2:9" ht="32.25" customHeight="1">
      <c r="B49" s="123"/>
      <c r="C49" s="150"/>
      <c r="D49" s="363" t="s">
        <v>258</v>
      </c>
      <c r="E49" s="363"/>
      <c r="F49" s="364" t="s">
        <v>259</v>
      </c>
      <c r="G49" s="365"/>
      <c r="H49" s="321"/>
      <c r="I49" s="321"/>
    </row>
    <row r="50" spans="2:9" ht="32.25" customHeight="1">
      <c r="B50" s="123"/>
      <c r="C50" s="150"/>
      <c r="D50" s="363" t="s">
        <v>260</v>
      </c>
      <c r="E50" s="363"/>
      <c r="F50" s="364" t="s">
        <v>261</v>
      </c>
      <c r="G50" s="365"/>
      <c r="H50" s="321"/>
      <c r="I50" s="321"/>
    </row>
    <row r="51" spans="2:9" ht="32.25" customHeight="1">
      <c r="B51" s="123"/>
      <c r="C51" s="150"/>
      <c r="D51" s="146"/>
      <c r="E51" s="146"/>
      <c r="F51" s="148"/>
      <c r="G51" s="148"/>
      <c r="H51" s="321"/>
      <c r="I51" s="321"/>
    </row>
    <row r="52" spans="2:9" ht="32.25" customHeight="1">
      <c r="B52" s="123"/>
      <c r="C52" s="150"/>
      <c r="D52" s="146"/>
      <c r="E52" s="146"/>
      <c r="F52" s="148"/>
      <c r="G52" s="148"/>
    </row>
    <row r="53" spans="2:9" ht="32.25" customHeight="1">
      <c r="B53" s="123"/>
      <c r="C53" s="150"/>
      <c r="D53" s="146"/>
      <c r="E53" s="146"/>
      <c r="F53" s="148"/>
      <c r="G53" s="148"/>
    </row>
    <row r="54" spans="2:9" ht="21.75" customHeight="1">
      <c r="B54" s="372" t="s">
        <v>262</v>
      </c>
      <c r="C54" s="373"/>
      <c r="D54" s="373"/>
      <c r="E54" s="373"/>
      <c r="F54" s="373"/>
      <c r="G54" s="374"/>
    </row>
    <row r="55" spans="2:9" ht="21.75" customHeight="1">
      <c r="B55" s="372" t="s">
        <v>263</v>
      </c>
      <c r="C55" s="373"/>
      <c r="D55" s="373"/>
      <c r="E55" s="373"/>
      <c r="F55" s="373"/>
      <c r="G55" s="374"/>
    </row>
    <row r="56" spans="2:9" ht="20.25" customHeight="1">
      <c r="B56" s="372" t="s">
        <v>264</v>
      </c>
      <c r="C56" s="373"/>
      <c r="D56" s="373"/>
      <c r="E56" s="373"/>
      <c r="F56" s="373"/>
      <c r="G56" s="374"/>
    </row>
    <row r="57" spans="2:9" ht="20.25" customHeight="1">
      <c r="B57" s="372" t="s">
        <v>265</v>
      </c>
      <c r="C57" s="373"/>
      <c r="D57" s="373"/>
      <c r="E57" s="373"/>
      <c r="F57" s="373"/>
      <c r="G57" s="374"/>
    </row>
    <row r="58" spans="2:9" ht="18" customHeight="1" thickBot="1">
      <c r="B58" s="375" t="s">
        <v>266</v>
      </c>
      <c r="C58" s="376"/>
      <c r="D58" s="376"/>
      <c r="E58" s="376"/>
      <c r="F58" s="376"/>
      <c r="G58" s="377"/>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4"/>
  <sheetViews>
    <sheetView showGridLines="0" zoomScale="70" zoomScaleNormal="70" zoomScalePageLayoutView="50" workbookViewId="0">
      <pane xSplit="3" ySplit="9" topLeftCell="I22" activePane="bottomRight" state="frozen"/>
      <selection pane="topRight" activeCell="D1" sqref="D1"/>
      <selection pane="bottomLeft" activeCell="A10" sqref="A10"/>
      <selection pane="bottomRight" activeCell="K13" sqref="K13"/>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7" t="s">
        <v>267</v>
      </c>
      <c r="B4" s="427"/>
      <c r="C4" s="427"/>
      <c r="D4" s="391" t="s">
        <v>4</v>
      </c>
      <c r="E4" s="392"/>
      <c r="F4" s="392"/>
      <c r="G4" s="392"/>
      <c r="H4" s="392"/>
      <c r="I4" s="392"/>
      <c r="J4" s="392"/>
      <c r="K4" s="392"/>
      <c r="L4" s="392"/>
      <c r="M4" s="392"/>
      <c r="N4" s="393"/>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7" t="s">
        <v>268</v>
      </c>
      <c r="B5" s="427"/>
      <c r="C5" s="427"/>
      <c r="D5" s="391" t="s">
        <v>35</v>
      </c>
      <c r="E5" s="392"/>
      <c r="F5" s="392"/>
      <c r="G5" s="392"/>
      <c r="H5" s="392"/>
      <c r="I5" s="392"/>
      <c r="J5" s="392"/>
      <c r="K5" s="392"/>
      <c r="L5" s="392"/>
      <c r="M5" s="392"/>
      <c r="N5" s="393"/>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7" t="s">
        <v>269</v>
      </c>
      <c r="B6" s="427"/>
      <c r="C6" s="427"/>
      <c r="D6" s="391" t="s">
        <v>270</v>
      </c>
      <c r="E6" s="392"/>
      <c r="F6" s="392"/>
      <c r="G6" s="392"/>
      <c r="H6" s="392"/>
      <c r="I6" s="392"/>
      <c r="J6" s="392"/>
      <c r="K6" s="392"/>
      <c r="L6" s="392"/>
      <c r="M6" s="392"/>
      <c r="N6" s="39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04" t="s">
        <v>272</v>
      </c>
      <c r="E7" s="401" t="s">
        <v>273</v>
      </c>
      <c r="F7" s="402"/>
      <c r="G7" s="402"/>
      <c r="H7" s="403"/>
      <c r="I7" s="420" t="s">
        <v>274</v>
      </c>
      <c r="J7" s="421"/>
      <c r="K7" s="421"/>
      <c r="L7" s="421"/>
      <c r="M7" s="422"/>
      <c r="N7" s="418" t="s">
        <v>275</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28" t="s">
        <v>276</v>
      </c>
      <c r="B8" s="430" t="s">
        <v>277</v>
      </c>
      <c r="C8" s="133" t="s">
        <v>278</v>
      </c>
      <c r="D8" s="404"/>
      <c r="E8" s="399" t="s">
        <v>215</v>
      </c>
      <c r="F8" s="399" t="s">
        <v>279</v>
      </c>
      <c r="G8" s="399" t="s">
        <v>280</v>
      </c>
      <c r="H8" s="399" t="s">
        <v>221</v>
      </c>
      <c r="I8" s="405" t="s">
        <v>281</v>
      </c>
      <c r="J8" s="125" t="s">
        <v>282</v>
      </c>
      <c r="K8" s="405" t="s">
        <v>274</v>
      </c>
      <c r="L8" s="405" t="s">
        <v>283</v>
      </c>
      <c r="M8" s="405" t="s">
        <v>284</v>
      </c>
      <c r="N8" s="406" t="s">
        <v>285</v>
      </c>
      <c r="O8" s="406"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9"/>
      <c r="B9" s="404"/>
      <c r="C9" s="98" t="s">
        <v>287</v>
      </c>
      <c r="D9" s="404"/>
      <c r="E9" s="400"/>
      <c r="F9" s="400"/>
      <c r="G9" s="400"/>
      <c r="H9" s="400"/>
      <c r="I9" s="400"/>
      <c r="J9" s="131" t="s">
        <v>288</v>
      </c>
      <c r="K9" s="400" t="s">
        <v>289</v>
      </c>
      <c r="L9" s="400"/>
      <c r="M9" s="400" t="s">
        <v>289</v>
      </c>
      <c r="N9" s="417"/>
      <c r="O9" s="40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31">
        <v>1</v>
      </c>
      <c r="B10" s="380" t="s">
        <v>487</v>
      </c>
      <c r="C10" s="380" t="s">
        <v>491</v>
      </c>
      <c r="D10" s="167" t="s">
        <v>495</v>
      </c>
      <c r="E10" s="436">
        <v>150</v>
      </c>
      <c r="F10" s="436">
        <v>1</v>
      </c>
      <c r="G10" s="434">
        <f>+F10/E10</f>
        <v>6.6666666666666671E-3</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6" t="s">
        <v>315</v>
      </c>
      <c r="K10" s="159"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380" t="str">
        <f>IFERROR(CONCATENATE(INDEX('8- Políticas de Administración '!$B$16:$F$53,MATCH(ROUND(AVERAGE(L10:L19),0),'8- Políticas de Administración '!$F$16:$F$53,0),1)," - ",ROUND(AVERAGE(L10:L19),0)),"")</f>
        <v>Leve - 1</v>
      </c>
      <c r="N10" s="382" t="str">
        <f>IFERROR(CONCATENATE(VLOOKUP((LEFT(H10,LEN(H10)-4)&amp;LEFT(M10,LEN(M10)-4)),'9- Matriz de Calor '!$D$18:$E$42,2,0)," - ",RIGHT(H10,1)*RIGHT(M10,1)),"")</f>
        <v>Bajo - 1</v>
      </c>
      <c r="O10" s="394">
        <f>RIGHT(H10,1)*RIGHT(M10,1)</f>
        <v>1</v>
      </c>
      <c r="P10" s="18"/>
    </row>
    <row r="11" spans="1:267" ht="16.5">
      <c r="A11" s="432"/>
      <c r="B11" s="381"/>
      <c r="C11" s="381"/>
      <c r="D11" s="168"/>
      <c r="E11" s="437"/>
      <c r="F11" s="437"/>
      <c r="G11" s="435"/>
      <c r="H11" s="379"/>
      <c r="I11" s="160"/>
      <c r="J11" s="162"/>
      <c r="K11" s="160" t="str">
        <f>IFERROR(CONCATENATE(INDEX('8- Políticas de Administración '!$B$16:$F$53,MATCH('5- Identificación de Riesgos'!J11,'8- Políticas de Administración '!$C$16:$C$54,0),1)," - ",L11),"")</f>
        <v/>
      </c>
      <c r="L11" s="187" t="str">
        <f>IFERROR(VLOOKUP(INDEX('8- Políticas de Administración '!$B$16:$F$63,MATCH('5- Identificación de Riesgos'!J11,'8- Políticas de Administración '!$C$16:$C$64,0),1),'8- Políticas de Administración '!$B$16:$F$64,5,FALSE),"")</f>
        <v/>
      </c>
      <c r="M11" s="381"/>
      <c r="N11" s="383"/>
      <c r="O11" s="394"/>
      <c r="P11" s="18"/>
    </row>
    <row r="12" spans="1:267" ht="16.5">
      <c r="A12" s="432"/>
      <c r="B12" s="381"/>
      <c r="C12" s="381"/>
      <c r="D12" s="168"/>
      <c r="E12" s="437"/>
      <c r="F12" s="437"/>
      <c r="G12" s="435"/>
      <c r="H12" s="379"/>
      <c r="I12" s="160"/>
      <c r="J12" s="162"/>
      <c r="K12" s="160"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81"/>
      <c r="N12" s="383"/>
      <c r="O12" s="394"/>
      <c r="P12" s="18"/>
    </row>
    <row r="13" spans="1:267" ht="16.5">
      <c r="A13" s="432"/>
      <c r="B13" s="381"/>
      <c r="C13" s="381"/>
      <c r="D13" s="168"/>
      <c r="E13" s="437"/>
      <c r="F13" s="437"/>
      <c r="G13" s="435"/>
      <c r="H13" s="379"/>
      <c r="I13" s="160"/>
      <c r="J13" s="162"/>
      <c r="K13" s="160"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81"/>
      <c r="N13" s="383"/>
      <c r="O13" s="394"/>
      <c r="P13" s="18"/>
    </row>
    <row r="14" spans="1:267" ht="16.5">
      <c r="A14" s="432"/>
      <c r="B14" s="381"/>
      <c r="C14" s="381"/>
      <c r="D14" s="169"/>
      <c r="E14" s="437"/>
      <c r="F14" s="437"/>
      <c r="G14" s="435"/>
      <c r="H14" s="379"/>
      <c r="I14" s="160"/>
      <c r="J14" s="162"/>
      <c r="K14" s="160"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1"/>
      <c r="N14" s="383"/>
      <c r="O14" s="394"/>
      <c r="P14" s="18"/>
    </row>
    <row r="15" spans="1:267" ht="16.5">
      <c r="A15" s="432"/>
      <c r="B15" s="381"/>
      <c r="C15" s="381"/>
      <c r="D15" s="169"/>
      <c r="E15" s="437"/>
      <c r="F15" s="437"/>
      <c r="G15" s="435"/>
      <c r="H15" s="379"/>
      <c r="I15" s="160"/>
      <c r="J15" s="162"/>
      <c r="K15" s="160"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1"/>
      <c r="N15" s="383"/>
      <c r="O15" s="394"/>
      <c r="P15" s="18"/>
    </row>
    <row r="16" spans="1:267" ht="16.5">
      <c r="A16" s="432"/>
      <c r="B16" s="381"/>
      <c r="C16" s="381"/>
      <c r="D16" s="170"/>
      <c r="E16" s="437"/>
      <c r="F16" s="437"/>
      <c r="G16" s="435"/>
      <c r="H16" s="379"/>
      <c r="I16" s="160"/>
      <c r="J16" s="162"/>
      <c r="K16" s="160"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1"/>
      <c r="N16" s="383"/>
      <c r="O16" s="394"/>
      <c r="P16" s="18"/>
    </row>
    <row r="17" spans="1:267" ht="16.5">
      <c r="A17" s="432"/>
      <c r="B17" s="381"/>
      <c r="C17" s="381"/>
      <c r="D17" s="170"/>
      <c r="E17" s="437"/>
      <c r="F17" s="437"/>
      <c r="G17" s="435"/>
      <c r="H17" s="379"/>
      <c r="I17" s="160"/>
      <c r="J17" s="162"/>
      <c r="K17" s="160"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1"/>
      <c r="N17" s="383"/>
      <c r="O17" s="394"/>
      <c r="P17" s="18"/>
    </row>
    <row r="18" spans="1:267" ht="16.5">
      <c r="A18" s="432"/>
      <c r="B18" s="381"/>
      <c r="C18" s="381"/>
      <c r="D18" s="170"/>
      <c r="E18" s="437"/>
      <c r="F18" s="437"/>
      <c r="G18" s="435"/>
      <c r="H18" s="379"/>
      <c r="I18" s="160"/>
      <c r="J18" s="162"/>
      <c r="K18" s="160"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1"/>
      <c r="N18" s="383"/>
      <c r="O18" s="394"/>
      <c r="P18" s="18"/>
    </row>
    <row r="19" spans="1:267" ht="17.25" thickBot="1">
      <c r="A19" s="433"/>
      <c r="B19" s="398"/>
      <c r="C19" s="398"/>
      <c r="D19" s="171"/>
      <c r="E19" s="438"/>
      <c r="F19" s="438"/>
      <c r="G19" s="439"/>
      <c r="H19" s="411"/>
      <c r="I19" s="161"/>
      <c r="J19" s="163"/>
      <c r="K19" s="161" t="str">
        <f>IFERROR(CONCATENATE(INDEX('8- Políticas de Administración '!$B$16:$F$53,MATCH('5- Identificación de Riesgos'!J19,'8- Políticas de Administración '!$C$16:$C$54,0),1)," - ",L19),"")</f>
        <v/>
      </c>
      <c r="L19" s="189" t="str">
        <f>IFERROR(VLOOKUP(INDEX('8- Políticas de Administración '!$B$16:$F$63,MATCH('5- Identificación de Riesgos'!J19,'8- Políticas de Administración '!$C$16:$C$64,0),1),'8- Políticas de Administración '!$B$16:$F$64,5,FALSE),"")</f>
        <v/>
      </c>
      <c r="M19" s="398"/>
      <c r="N19" s="397"/>
      <c r="O19" s="394"/>
      <c r="P19" s="18"/>
    </row>
    <row r="20" spans="1:267" ht="45">
      <c r="A20" s="431">
        <v>2</v>
      </c>
      <c r="B20" s="380" t="s">
        <v>488</v>
      </c>
      <c r="C20" s="380" t="s">
        <v>492</v>
      </c>
      <c r="D20" s="167" t="s">
        <v>496</v>
      </c>
      <c r="E20" s="380">
        <v>150</v>
      </c>
      <c r="F20" s="380">
        <v>1</v>
      </c>
      <c r="G20" s="434">
        <f t="shared" ref="G20" si="0">+F20/E20</f>
        <v>6.6666666666666671E-3</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6" t="s">
        <v>395</v>
      </c>
      <c r="K20" s="159" t="str">
        <f>IFERROR(CONCATENATE(INDEX('8- Políticas de Administración '!$B$16:$F$53,MATCH('5- Identificación de Riesgos'!J20,'8- Políticas de Administración '!$C$16:$C$54,0),1)," - ",L20),"")</f>
        <v>Leve - 1</v>
      </c>
      <c r="L20" s="188">
        <f>IFERROR(VLOOKUP(INDEX('8- Políticas de Administración '!$B$16:$F$63,MATCH('5- Identificación de Riesgos'!J20,'8- Políticas de Administración '!$C$16:$C$64,0),1),'8- Políticas de Administración '!$B$16:$F$64,5,FALSE),"")</f>
        <v>1</v>
      </c>
      <c r="M20" s="380" t="str">
        <f>IFERROR(CONCATENATE(INDEX('8- Políticas de Administración '!$B$16:$F$53,MATCH(ROUND(AVERAGE(L20:L23),0),'8- Políticas de Administración '!$F$16:$F$53,0),1)," - ",ROUND(AVERAGE(L20:L23),0)),"")</f>
        <v>Leve - 1</v>
      </c>
      <c r="N20" s="382" t="str">
        <f>IFERROR(CONCATENATE(VLOOKUP((LEFT(H20,LEN(H20)-4)&amp;LEFT(M20,LEN(M20)-4)),'9- Matriz de Calor '!$D$18:$E$42,2,0)," - ",RIGHT(H20,1)*RIGHT(M20,1)),"")</f>
        <v>Bajo - 1</v>
      </c>
      <c r="O20" s="395">
        <f>RIGHT(H20,1)*RIGHT(M20,1)</f>
        <v>1</v>
      </c>
    </row>
    <row r="21" spans="1:267" ht="45">
      <c r="A21" s="432"/>
      <c r="B21" s="381"/>
      <c r="C21" s="381"/>
      <c r="D21" s="168" t="s">
        <v>295</v>
      </c>
      <c r="E21" s="381"/>
      <c r="F21" s="381"/>
      <c r="G21" s="435"/>
      <c r="H21" s="379"/>
      <c r="I21" s="160" t="s">
        <v>290</v>
      </c>
      <c r="J21" s="162" t="s">
        <v>395</v>
      </c>
      <c r="K21" s="160"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81"/>
      <c r="N21" s="383"/>
      <c r="O21" s="396"/>
    </row>
    <row r="22" spans="1:267" ht="45">
      <c r="A22" s="432"/>
      <c r="B22" s="381"/>
      <c r="C22" s="381"/>
      <c r="D22" s="168" t="s">
        <v>297</v>
      </c>
      <c r="E22" s="381"/>
      <c r="F22" s="381"/>
      <c r="G22" s="435"/>
      <c r="H22" s="379"/>
      <c r="I22" s="160" t="s">
        <v>290</v>
      </c>
      <c r="J22" s="162" t="s">
        <v>395</v>
      </c>
      <c r="K22" s="160"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1"/>
      <c r="N22" s="383"/>
      <c r="O22" s="396"/>
    </row>
    <row r="23" spans="1:267" ht="15.75" thickBot="1">
      <c r="A23" s="432"/>
      <c r="B23" s="381"/>
      <c r="C23" s="381"/>
      <c r="D23" s="168"/>
      <c r="E23" s="381"/>
      <c r="F23" s="381"/>
      <c r="G23" s="435"/>
      <c r="H23" s="379"/>
      <c r="I23" s="160"/>
      <c r="J23" s="162"/>
      <c r="K23" s="160"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81"/>
      <c r="N23" s="383"/>
      <c r="O23" s="396"/>
    </row>
    <row r="24" spans="1:267" ht="55.5" customHeight="1">
      <c r="A24" s="431">
        <v>3</v>
      </c>
      <c r="B24" s="415" t="s">
        <v>489</v>
      </c>
      <c r="C24" s="380" t="s">
        <v>493</v>
      </c>
      <c r="D24" s="167" t="s">
        <v>497</v>
      </c>
      <c r="E24" s="380">
        <v>150</v>
      </c>
      <c r="F24" s="380">
        <v>1</v>
      </c>
      <c r="G24" s="434">
        <f>+F24/E24</f>
        <v>6.6666666666666671E-3</v>
      </c>
      <c r="H24" s="37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290</v>
      </c>
      <c r="J24" s="176" t="s">
        <v>395</v>
      </c>
      <c r="K24" s="159" t="str">
        <f>IFERROR(CONCATENATE(INDEX('8- Políticas de Administración '!$B$16:$F$53,MATCH('5- Identificación de Riesgos'!J24,'8- Políticas de Administración '!$C$16:$C$54,0),1)," - ",L24),"")</f>
        <v>Leve - 1</v>
      </c>
      <c r="L24" s="188">
        <f>IFERROR(VLOOKUP(INDEX('8- Políticas de Administración '!$B$16:$F$63,MATCH('5- Identificación de Riesgos'!J24,'8- Políticas de Administración '!$C$16:$C$64,0),1),'8- Políticas de Administración '!$B$16:$F$64,5,FALSE),"")</f>
        <v>1</v>
      </c>
      <c r="M24" s="380" t="str">
        <f>IFERROR(CONCATENATE(INDEX('8- Políticas de Administración '!$B$16:$F$53,MATCH(ROUND(AVERAGE(L24:L29),0),'8- Políticas de Administración '!$F$16:$F$53,0),1)," - ",ROUND(AVERAGE(L24:L29),0)),"")</f>
        <v>Leve - 1</v>
      </c>
      <c r="N24" s="382" t="str">
        <f>IFERROR(CONCATENATE(VLOOKUP((LEFT(H24,LEN(H24)-4)&amp;LEFT(M24,LEN(M24)-4)),'9- Matriz de Calor '!$D$18:$E$42,2,0)," - ",RIGHT(H24,1)*RIGHT(M24,1)),"")</f>
        <v>Bajo - 1</v>
      </c>
      <c r="O24" s="396">
        <f>RIGHT(H24,1)*RIGHT(M24,1)</f>
        <v>1</v>
      </c>
    </row>
    <row r="25" spans="1:267" ht="30">
      <c r="A25" s="432"/>
      <c r="B25" s="416"/>
      <c r="C25" s="381"/>
      <c r="D25" s="172" t="s">
        <v>303</v>
      </c>
      <c r="E25" s="381"/>
      <c r="F25" s="381"/>
      <c r="G25" s="435"/>
      <c r="H25" s="379"/>
      <c r="I25" s="160" t="s">
        <v>292</v>
      </c>
      <c r="J25" s="162" t="s">
        <v>315</v>
      </c>
      <c r="K25" s="160" t="str">
        <f>IFERROR(CONCATENATE(INDEX('8- Políticas de Administración '!$B$16:$F$53,MATCH('5- Identificación de Riesgos'!J25,'8- Políticas de Administración '!$C$16:$C$54,0),1)," - ",L25),"")</f>
        <v>Leve - 1</v>
      </c>
      <c r="L25" s="187">
        <f>IFERROR(VLOOKUP(INDEX('8- Políticas de Administración '!$B$16:$F$63,MATCH('5- Identificación de Riesgos'!J25,'8- Políticas de Administración '!$C$16:$C$64,0),1),'8- Políticas de Administración '!$B$16:$F$64,5,FALSE),"")</f>
        <v>1</v>
      </c>
      <c r="M25" s="381"/>
      <c r="N25" s="383"/>
      <c r="O25" s="396"/>
    </row>
    <row r="26" spans="1:267">
      <c r="A26" s="432"/>
      <c r="B26" s="416"/>
      <c r="C26" s="381"/>
      <c r="D26" s="168"/>
      <c r="E26" s="381"/>
      <c r="F26" s="381"/>
      <c r="G26" s="435"/>
      <c r="H26" s="379"/>
      <c r="I26" s="160"/>
      <c r="J26" s="162"/>
      <c r="K26" s="160"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1"/>
      <c r="N26" s="383"/>
      <c r="O26" s="396"/>
    </row>
    <row r="27" spans="1:267">
      <c r="A27" s="432"/>
      <c r="B27" s="416"/>
      <c r="C27" s="381"/>
      <c r="D27" s="168"/>
      <c r="E27" s="381"/>
      <c r="F27" s="381"/>
      <c r="G27" s="435"/>
      <c r="H27" s="379"/>
      <c r="I27" s="160"/>
      <c r="J27" s="162"/>
      <c r="K27" s="160"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1"/>
      <c r="N27" s="383"/>
      <c r="O27" s="396"/>
    </row>
    <row r="28" spans="1:267">
      <c r="A28" s="432"/>
      <c r="B28" s="416"/>
      <c r="C28" s="381"/>
      <c r="D28" s="170"/>
      <c r="E28" s="381"/>
      <c r="F28" s="381"/>
      <c r="G28" s="435"/>
      <c r="H28" s="379"/>
      <c r="I28" s="160"/>
      <c r="J28" s="162"/>
      <c r="K28" s="160"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1"/>
      <c r="N28" s="383"/>
      <c r="O28" s="396"/>
    </row>
    <row r="29" spans="1:267" ht="15.75" thickBot="1">
      <c r="A29" s="432"/>
      <c r="B29" s="416"/>
      <c r="C29" s="381"/>
      <c r="D29" s="172"/>
      <c r="E29" s="381"/>
      <c r="F29" s="381"/>
      <c r="G29" s="435"/>
      <c r="H29" s="379"/>
      <c r="I29" s="160"/>
      <c r="J29" s="162"/>
      <c r="K29" s="160"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81"/>
      <c r="N29" s="383"/>
      <c r="O29" s="396"/>
    </row>
    <row r="30" spans="1:267" s="127" customFormat="1" ht="71.25" customHeight="1">
      <c r="A30" s="440">
        <v>4</v>
      </c>
      <c r="B30" s="415" t="s">
        <v>490</v>
      </c>
      <c r="C30" s="380" t="s">
        <v>494</v>
      </c>
      <c r="D30" s="207" t="s">
        <v>304</v>
      </c>
      <c r="E30" s="380">
        <v>150</v>
      </c>
      <c r="F30" s="380">
        <v>1</v>
      </c>
      <c r="G30" s="408">
        <f t="shared" ref="G30" si="1">F30/E30</f>
        <v>6.6666666666666671E-3</v>
      </c>
      <c r="H30" s="378" t="s">
        <v>305</v>
      </c>
      <c r="I30" s="159" t="s">
        <v>290</v>
      </c>
      <c r="J30" s="176" t="s">
        <v>395</v>
      </c>
      <c r="K30" s="159" t="s">
        <v>498</v>
      </c>
      <c r="L30" s="188">
        <v>1</v>
      </c>
      <c r="M30" s="380" t="str">
        <f>IFERROR(CONCATENATE(INDEX('8- Políticas de Administración '!$B$16:$F$53,MATCH(ROUND(AVERAGE(L10:L30),0),'8- Políticas de Administración '!$F$16:$F$53,0),1)," - ",ROUND(AVERAGE(L30:L33),0)),"")</f>
        <v>Leve - 1</v>
      </c>
      <c r="N30" s="382" t="str">
        <f>IFERROR(CONCATENATE(VLOOKUP((LEFT(H24,LEN(H24)-4)&amp;LEFT(M24,LEN(M24)-4)),'9- Matriz de Calor '!$D$18:$E$42,2,0)," - ",RIGHT(H24,1)*RIGHT(M24,1)),"")</f>
        <v>Bajo - 1</v>
      </c>
      <c r="O30" s="384">
        <f>RIGHT(H30,1)*RIGHT(M30,1)</f>
        <v>1</v>
      </c>
      <c r="P30" s="126"/>
      <c r="Q30" s="385" t="s">
        <v>308</v>
      </c>
      <c r="R30" s="386"/>
      <c r="S30" s="386"/>
      <c r="T30" s="386"/>
      <c r="U30" s="386"/>
      <c r="V30" s="386"/>
      <c r="W30" s="386"/>
      <c r="X30" s="386"/>
      <c r="Y30" s="387"/>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42.75">
      <c r="A31" s="441"/>
      <c r="B31" s="416"/>
      <c r="C31" s="381"/>
      <c r="D31" s="174" t="s">
        <v>309</v>
      </c>
      <c r="E31" s="381"/>
      <c r="F31" s="381"/>
      <c r="G31" s="409"/>
      <c r="H31" s="379"/>
      <c r="I31" s="160"/>
      <c r="J31" s="162"/>
      <c r="K31" s="160" t="s">
        <v>307</v>
      </c>
      <c r="L31" s="187" t="s">
        <v>307</v>
      </c>
      <c r="M31" s="381"/>
      <c r="N31" s="383"/>
      <c r="O31" s="384"/>
      <c r="P31" s="126"/>
      <c r="Q31" s="388"/>
      <c r="R31" s="389"/>
      <c r="S31" s="389"/>
      <c r="T31" s="389"/>
      <c r="U31" s="389"/>
      <c r="V31" s="389"/>
      <c r="W31" s="389"/>
      <c r="X31" s="389"/>
      <c r="Y31" s="390"/>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42.75">
      <c r="A32" s="441"/>
      <c r="B32" s="416"/>
      <c r="C32" s="381"/>
      <c r="D32" s="174" t="s">
        <v>310</v>
      </c>
      <c r="E32" s="381"/>
      <c r="F32" s="381"/>
      <c r="G32" s="409"/>
      <c r="H32" s="379"/>
      <c r="I32" s="160"/>
      <c r="J32" s="162"/>
      <c r="K32" s="160" t="s">
        <v>307</v>
      </c>
      <c r="L32" s="187" t="s">
        <v>307</v>
      </c>
      <c r="M32" s="381"/>
      <c r="N32" s="383"/>
      <c r="O32" s="384"/>
      <c r="P32" s="126"/>
      <c r="Q32" s="388"/>
      <c r="R32" s="389"/>
      <c r="S32" s="389"/>
      <c r="T32" s="389"/>
      <c r="U32" s="389"/>
      <c r="V32" s="389"/>
      <c r="W32" s="389"/>
      <c r="X32" s="389"/>
      <c r="Y32" s="390"/>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28.5">
      <c r="A33" s="441"/>
      <c r="B33" s="416"/>
      <c r="C33" s="381"/>
      <c r="D33" s="174" t="s">
        <v>311</v>
      </c>
      <c r="E33" s="381"/>
      <c r="F33" s="381"/>
      <c r="G33" s="409"/>
      <c r="H33" s="379"/>
      <c r="I33" s="160"/>
      <c r="J33" s="162"/>
      <c r="K33" s="160" t="s">
        <v>307</v>
      </c>
      <c r="L33" s="187" t="s">
        <v>307</v>
      </c>
      <c r="M33" s="381"/>
      <c r="N33" s="383"/>
      <c r="O33" s="384"/>
      <c r="P33" s="126"/>
      <c r="Q33" s="388"/>
      <c r="R33" s="389"/>
      <c r="S33" s="389"/>
      <c r="T33" s="389"/>
      <c r="U33" s="389"/>
      <c r="V33" s="389"/>
      <c r="W33" s="389"/>
      <c r="X33" s="389"/>
      <c r="Y33" s="390"/>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ht="28.5">
      <c r="A34" s="441"/>
      <c r="B34" s="416"/>
      <c r="C34" s="381"/>
      <c r="D34" s="175" t="s">
        <v>312</v>
      </c>
      <c r="E34" s="381"/>
      <c r="F34" s="381"/>
      <c r="G34" s="409"/>
      <c r="H34" s="379"/>
      <c r="I34" s="160"/>
      <c r="J34" s="162"/>
      <c r="K34" s="160" t="s">
        <v>307</v>
      </c>
      <c r="L34" s="187" t="s">
        <v>307</v>
      </c>
      <c r="M34" s="381"/>
      <c r="N34" s="383"/>
      <c r="O34" s="384"/>
      <c r="P34" s="126"/>
      <c r="Q34" s="388"/>
      <c r="R34" s="389"/>
      <c r="S34" s="389"/>
      <c r="T34" s="389"/>
      <c r="U34" s="389"/>
      <c r="V34" s="389"/>
      <c r="W34" s="389"/>
      <c r="X34" s="389"/>
      <c r="Y34" s="390"/>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ht="45" hidden="1">
      <c r="A35" s="444">
        <v>5</v>
      </c>
      <c r="B35" s="415"/>
      <c r="C35" s="380"/>
      <c r="D35" s="202" t="s">
        <v>313</v>
      </c>
      <c r="E35" s="380">
        <v>107134</v>
      </c>
      <c r="F35" s="380">
        <v>0</v>
      </c>
      <c r="G35" s="408">
        <f t="shared" ref="G35" si="2">F35/E35</f>
        <v>0</v>
      </c>
      <c r="H35" s="37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9" t="s">
        <v>290</v>
      </c>
      <c r="J35" s="176" t="s">
        <v>300</v>
      </c>
      <c r="K35" s="159" t="str">
        <f>IFERROR(CONCATENATE(INDEX('8- Políticas de Administración '!$B$16:$F$53,MATCH('5- Identificación de Riesgos'!J35,'8- Políticas de Administración '!$C$16:$C$54,0),1)," - ",L35),"")</f>
        <v>Mayor - 4</v>
      </c>
      <c r="L35" s="188">
        <f>IFERROR(VLOOKUP(INDEX('8- Políticas de Administración '!$B$16:$F$63,MATCH('5- Identificación de Riesgos'!J35,'8- Políticas de Administración '!$C$16:$C$64,0),1),'8- Políticas de Administración '!$B$16:$F$64,5,FALSE),"")</f>
        <v>4</v>
      </c>
      <c r="M35" s="380" t="str">
        <f>IFERROR(CONCATENATE(INDEX('8- Políticas de Administración '!$B$16:$F$53,MATCH(ROUND(AVERAGE(L35:L44),0),'8- Políticas de Administración '!$F$16:$F$53,0),1)," - ",ROUND(AVERAGE(L35:L44),0)),"")</f>
        <v>Menor - 2</v>
      </c>
      <c r="N35" s="382" t="str">
        <f>IFERROR(CONCATENATE(VLOOKUP((LEFT(H35,LEN(H35)-4)&amp;LEFT(M35,LEN(M35)-4)),'9- Matriz de Calor '!$D$18:$E$42,2,0)," - ",RIGHT(H35,1)*RIGHT(M35,1)),"")</f>
        <v>Bajo - 2</v>
      </c>
      <c r="O35" s="396">
        <f>RIGHT(H35,1)*RIGHT(M35,1)</f>
        <v>2</v>
      </c>
    </row>
    <row r="36" spans="1:267" ht="30" hidden="1">
      <c r="A36" s="445"/>
      <c r="B36" s="416"/>
      <c r="C36" s="381"/>
      <c r="D36" s="200" t="s">
        <v>314</v>
      </c>
      <c r="E36" s="381"/>
      <c r="F36" s="381"/>
      <c r="G36" s="409"/>
      <c r="H36" s="379"/>
      <c r="I36" s="160" t="s">
        <v>292</v>
      </c>
      <c r="J36" s="162" t="s">
        <v>315</v>
      </c>
      <c r="K36" s="160" t="str">
        <f>IFERROR(CONCATENATE(INDEX('8- Políticas de Administración '!$B$16:$F$53,MATCH('5- Identificación de Riesgos'!J36,'8- Políticas de Administración '!$C$16:$C$54,0),1)," - ",L36),"")</f>
        <v>Leve - 1</v>
      </c>
      <c r="L36" s="187">
        <f>IFERROR(VLOOKUP(INDEX('8- Políticas de Administración '!$B$16:$F$63,MATCH('5- Identificación de Riesgos'!J36,'8- Políticas de Administración '!$C$16:$C$64,0),1),'8- Políticas de Administración '!$B$16:$F$64,5,FALSE),"")</f>
        <v>1</v>
      </c>
      <c r="M36" s="381"/>
      <c r="N36" s="383"/>
      <c r="O36" s="396"/>
    </row>
    <row r="37" spans="1:267" ht="30" hidden="1">
      <c r="A37" s="445"/>
      <c r="B37" s="416"/>
      <c r="C37" s="381"/>
      <c r="D37" s="201" t="s">
        <v>316</v>
      </c>
      <c r="E37" s="381"/>
      <c r="F37" s="381"/>
      <c r="G37" s="409"/>
      <c r="H37" s="379"/>
      <c r="I37" s="160" t="s">
        <v>301</v>
      </c>
      <c r="J37" s="162" t="s">
        <v>317</v>
      </c>
      <c r="K37" s="160" t="str">
        <f>IFERROR(CONCATENATE(INDEX('8- Políticas de Administración '!$B$16:$F$53,MATCH('5- Identificación de Riesgos'!J37,'8- Políticas de Administración '!$C$16:$C$54,0),1)," - ",L37),"")</f>
        <v>Leve - 1</v>
      </c>
      <c r="L37" s="187">
        <f>IFERROR(VLOOKUP(INDEX('8- Políticas de Administración '!$B$16:$F$63,MATCH('5- Identificación de Riesgos'!J37,'8- Políticas de Administración '!$C$16:$C$64,0),1),'8- Políticas de Administración '!$B$16:$F$64,5,FALSE),"")</f>
        <v>1</v>
      </c>
      <c r="M37" s="381"/>
      <c r="N37" s="383"/>
      <c r="O37" s="396"/>
    </row>
    <row r="38" spans="1:267" hidden="1">
      <c r="A38" s="445"/>
      <c r="B38" s="416"/>
      <c r="C38" s="381"/>
      <c r="D38" s="172"/>
      <c r="E38" s="381"/>
      <c r="F38" s="381"/>
      <c r="G38" s="409"/>
      <c r="H38" s="379"/>
      <c r="I38" s="160"/>
      <c r="J38" s="162"/>
      <c r="K38" s="160"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1"/>
      <c r="N38" s="383"/>
      <c r="O38" s="396"/>
    </row>
    <row r="39" spans="1:267" hidden="1">
      <c r="A39" s="445"/>
      <c r="B39" s="416"/>
      <c r="C39" s="381"/>
      <c r="D39" s="170"/>
      <c r="E39" s="381"/>
      <c r="F39" s="381"/>
      <c r="G39" s="409"/>
      <c r="H39" s="379"/>
      <c r="I39" s="160"/>
      <c r="J39" s="162"/>
      <c r="K39" s="160"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1"/>
      <c r="N39" s="383"/>
      <c r="O39" s="396"/>
    </row>
    <row r="40" spans="1:267" hidden="1">
      <c r="A40" s="445"/>
      <c r="B40" s="416"/>
      <c r="C40" s="381"/>
      <c r="D40" s="170"/>
      <c r="E40" s="381"/>
      <c r="F40" s="381"/>
      <c r="G40" s="409"/>
      <c r="H40" s="379"/>
      <c r="I40" s="160"/>
      <c r="J40" s="162"/>
      <c r="K40" s="160" t="str">
        <f>IFERROR(CONCATENATE(INDEX('8- Políticas de Administración '!$B$16:$F$53,MATCH('5- Identificación de Riesgos'!J40,'8- Políticas de Administración '!$C$16:$C$54,0),1)," - ",L40),"")</f>
        <v/>
      </c>
      <c r="L40" s="187" t="str">
        <f>IFERROR(VLOOKUP(INDEX('8- Políticas de Administración '!$B$16:$F$63,MATCH('5- Identificación de Riesgos'!J40,'8- Políticas de Administración '!$C$16:$C$64,0),1),'8- Políticas de Administración '!$B$16:$F$64,5,FALSE),"")</f>
        <v/>
      </c>
      <c r="M40" s="381"/>
      <c r="N40" s="383"/>
      <c r="O40" s="396"/>
    </row>
    <row r="41" spans="1:267" hidden="1">
      <c r="A41" s="445"/>
      <c r="B41" s="416"/>
      <c r="C41" s="381"/>
      <c r="D41" s="170"/>
      <c r="E41" s="381"/>
      <c r="F41" s="381"/>
      <c r="G41" s="409"/>
      <c r="H41" s="379"/>
      <c r="I41" s="160"/>
      <c r="J41" s="162"/>
      <c r="K41" s="160"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81"/>
      <c r="N41" s="383"/>
      <c r="O41" s="396"/>
    </row>
    <row r="42" spans="1:267" hidden="1">
      <c r="A42" s="445"/>
      <c r="B42" s="416"/>
      <c r="C42" s="381"/>
      <c r="D42" s="170"/>
      <c r="E42" s="381"/>
      <c r="F42" s="381"/>
      <c r="G42" s="409"/>
      <c r="H42" s="379"/>
      <c r="I42" s="160"/>
      <c r="J42" s="162"/>
      <c r="K42" s="160"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1"/>
      <c r="N42" s="383"/>
      <c r="O42" s="396"/>
    </row>
    <row r="43" spans="1:267" hidden="1">
      <c r="A43" s="445"/>
      <c r="B43" s="416"/>
      <c r="C43" s="381"/>
      <c r="D43" s="170"/>
      <c r="E43" s="381"/>
      <c r="F43" s="381"/>
      <c r="G43" s="409"/>
      <c r="H43" s="379"/>
      <c r="I43" s="160"/>
      <c r="J43" s="162"/>
      <c r="K43" s="160"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1"/>
      <c r="N43" s="383"/>
      <c r="O43" s="396"/>
    </row>
    <row r="44" spans="1:267" ht="15.75" hidden="1" thickBot="1">
      <c r="A44" s="446"/>
      <c r="B44" s="443"/>
      <c r="C44" s="398"/>
      <c r="D44" s="171"/>
      <c r="E44" s="398"/>
      <c r="F44" s="398"/>
      <c r="G44" s="410"/>
      <c r="H44" s="411"/>
      <c r="I44" s="161"/>
      <c r="J44" s="163"/>
      <c r="K44" s="161"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8"/>
      <c r="N44" s="397"/>
      <c r="O44" s="396"/>
    </row>
    <row r="45" spans="1:267" ht="37.5" hidden="1" customHeight="1">
      <c r="A45" s="440">
        <v>6</v>
      </c>
      <c r="B45" s="447" t="s">
        <v>318</v>
      </c>
      <c r="C45" s="412" t="s">
        <v>319</v>
      </c>
      <c r="D45" s="173" t="s">
        <v>313</v>
      </c>
      <c r="E45" s="412">
        <v>2719</v>
      </c>
      <c r="F45" s="412">
        <v>0</v>
      </c>
      <c r="G45" s="450">
        <f>F45/E45</f>
        <v>0</v>
      </c>
      <c r="H45" s="378"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Muy Baja - 1</v>
      </c>
      <c r="I45" s="159" t="s">
        <v>290</v>
      </c>
      <c r="J45" s="176" t="s">
        <v>300</v>
      </c>
      <c r="K45" s="159" t="str">
        <f>IFERROR(CONCATENATE(INDEX('8- Políticas de Administración '!$B$16:$F$53,MATCH('5- Identificación de Riesgos'!J45,'8- Políticas de Administración '!$C$16:$C$54,0),1)," - ",L45),"")</f>
        <v>Mayor - 4</v>
      </c>
      <c r="L45" s="188">
        <f>IFERROR(VLOOKUP(INDEX('8- Políticas de Administración '!$B$16:$F$63,MATCH('5- Identificación de Riesgos'!J45,'8- Políticas de Administración '!$C$16:$C$64,0),1),'8- Políticas de Administración '!$B$16:$F$64,5,FALSE),"")</f>
        <v>4</v>
      </c>
      <c r="M45" s="412" t="str">
        <f>IFERROR(CONCATENATE(INDEX('8- Políticas de Administración '!$B$16:$F$53,MATCH(ROUND(AVERAGE(L45:L54),0),'8- Políticas de Administración '!$F$16:$F$53,0),1)," - ",ROUND(AVERAGE(L45:L54),0)),"")</f>
        <v>Moderado - 3</v>
      </c>
      <c r="N45" s="382" t="str">
        <f>IFERROR(CONCATENATE(VLOOKUP((LEFT(H45,LEN(H45)-4)&amp;LEFT(M45,LEN(M45)-4)),'9- Matriz de Calor '!$D$18:$E$42,2,0)," - ",RIGHT(H45,1)*RIGHT(M45,1)),"")</f>
        <v>Moderado - 3</v>
      </c>
      <c r="O45" s="195"/>
    </row>
    <row r="46" spans="1:267" ht="30.75" hidden="1" customHeight="1">
      <c r="A46" s="441"/>
      <c r="B46" s="448"/>
      <c r="C46" s="413"/>
      <c r="D46" s="170" t="s">
        <v>314</v>
      </c>
      <c r="E46" s="413"/>
      <c r="F46" s="413"/>
      <c r="G46" s="451"/>
      <c r="H46" s="379"/>
      <c r="I46" s="160" t="s">
        <v>292</v>
      </c>
      <c r="J46" s="162" t="s">
        <v>293</v>
      </c>
      <c r="K46" s="160" t="str">
        <f>IFERROR(CONCATENATE(INDEX('8- Políticas de Administración '!$B$16:$F$53,MATCH('5- Identificación de Riesgos'!J46,'8- Políticas de Administración '!$C$16:$C$54,0),1)," - ",L46),"")</f>
        <v>Moderado - 3</v>
      </c>
      <c r="L46" s="187">
        <f>IFERROR(VLOOKUP(INDEX('8- Políticas de Administración '!$B$16:$F$63,MATCH('5- Identificación de Riesgos'!J46,'8- Políticas de Administración '!$C$16:$C$64,0),1),'8- Políticas de Administración '!$B$16:$F$64,5,FALSE),"")</f>
        <v>3</v>
      </c>
      <c r="M46" s="413"/>
      <c r="N46" s="383"/>
      <c r="O46" s="195"/>
    </row>
    <row r="47" spans="1:267" ht="148.5" hidden="1" customHeight="1">
      <c r="A47" s="441"/>
      <c r="B47" s="448"/>
      <c r="C47" s="413"/>
      <c r="D47" s="170" t="s">
        <v>320</v>
      </c>
      <c r="E47" s="413"/>
      <c r="F47" s="413"/>
      <c r="G47" s="451"/>
      <c r="H47" s="379"/>
      <c r="I47" s="160" t="s">
        <v>301</v>
      </c>
      <c r="J47" s="162" t="s">
        <v>317</v>
      </c>
      <c r="K47" s="160" t="str">
        <f>IFERROR(CONCATENATE(INDEX('8- Políticas de Administración '!$B$16:$F$53,MATCH('5- Identificación de Riesgos'!J47,'8- Políticas de Administración '!$C$16:$C$54,0),1)," - ",L47),"")</f>
        <v>Leve - 1</v>
      </c>
      <c r="L47" s="187">
        <f>IFERROR(VLOOKUP(INDEX('8- Políticas de Administración '!$B$16:$F$63,MATCH('5- Identificación de Riesgos'!J47,'8- Políticas de Administración '!$C$16:$C$64,0),1),'8- Políticas de Administración '!$B$16:$F$64,5,FALSE),"")</f>
        <v>1</v>
      </c>
      <c r="M47" s="413"/>
      <c r="N47" s="383"/>
      <c r="O47" s="195"/>
    </row>
    <row r="48" spans="1:267" hidden="1">
      <c r="A48" s="441"/>
      <c r="B48" s="448"/>
      <c r="C48" s="413"/>
      <c r="D48" s="170"/>
      <c r="E48" s="413"/>
      <c r="F48" s="413"/>
      <c r="G48" s="451"/>
      <c r="H48" s="379"/>
      <c r="I48" s="160"/>
      <c r="J48" s="162"/>
      <c r="K48" s="160"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413"/>
      <c r="N48" s="383"/>
      <c r="O48" s="195"/>
    </row>
    <row r="49" spans="1:267" hidden="1">
      <c r="A49" s="441"/>
      <c r="B49" s="448"/>
      <c r="C49" s="413"/>
      <c r="D49" s="170"/>
      <c r="E49" s="413"/>
      <c r="F49" s="413"/>
      <c r="G49" s="451"/>
      <c r="H49" s="379"/>
      <c r="I49" s="160"/>
      <c r="J49" s="162"/>
      <c r="K49" s="160"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413"/>
      <c r="N49" s="383"/>
      <c r="O49" s="195"/>
    </row>
    <row r="50" spans="1:267" hidden="1">
      <c r="A50" s="441"/>
      <c r="B50" s="448"/>
      <c r="C50" s="413"/>
      <c r="D50" s="170"/>
      <c r="E50" s="413"/>
      <c r="F50" s="413"/>
      <c r="G50" s="451"/>
      <c r="H50" s="379"/>
      <c r="I50" s="160"/>
      <c r="J50" s="162"/>
      <c r="K50" s="160" t="str">
        <f>IFERROR(CONCATENATE(INDEX('8- Políticas de Administración '!$B$16:$F$53,MATCH('5- Identificación de Riesgos'!J50,'8- Políticas de Administración '!$C$16:$C$54,0),1)," - ",L50),"")</f>
        <v/>
      </c>
      <c r="L50" s="187" t="str">
        <f>IFERROR(VLOOKUP(INDEX('8- Políticas de Administración '!$B$16:$F$63,MATCH('5- Identificación de Riesgos'!J50,'8- Políticas de Administración '!$C$16:$C$64,0),1),'8- Políticas de Administración '!$B$16:$F$64,5,FALSE),"")</f>
        <v/>
      </c>
      <c r="M50" s="413"/>
      <c r="N50" s="383"/>
      <c r="O50" s="195"/>
    </row>
    <row r="51" spans="1:267" hidden="1">
      <c r="A51" s="441"/>
      <c r="B51" s="448"/>
      <c r="C51" s="413"/>
      <c r="D51" s="170"/>
      <c r="E51" s="413"/>
      <c r="F51" s="413"/>
      <c r="G51" s="451"/>
      <c r="H51" s="379"/>
      <c r="I51" s="160"/>
      <c r="J51" s="162"/>
      <c r="K51" s="160"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413"/>
      <c r="N51" s="383"/>
      <c r="O51" s="195"/>
    </row>
    <row r="52" spans="1:267" hidden="1">
      <c r="A52" s="441"/>
      <c r="B52" s="448"/>
      <c r="C52" s="413"/>
      <c r="D52" s="170"/>
      <c r="E52" s="413"/>
      <c r="F52" s="413"/>
      <c r="G52" s="451"/>
      <c r="H52" s="379"/>
      <c r="I52" s="160"/>
      <c r="J52" s="162"/>
      <c r="K52" s="160"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413"/>
      <c r="N52" s="383"/>
      <c r="O52" s="195"/>
    </row>
    <row r="53" spans="1:267" hidden="1">
      <c r="A53" s="441"/>
      <c r="B53" s="448"/>
      <c r="C53" s="413"/>
      <c r="D53" s="170"/>
      <c r="E53" s="413"/>
      <c r="F53" s="413"/>
      <c r="G53" s="451"/>
      <c r="H53" s="379"/>
      <c r="I53" s="197"/>
      <c r="J53" s="162"/>
      <c r="K53" s="160"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413"/>
      <c r="N53" s="383"/>
      <c r="O53" s="195"/>
    </row>
    <row r="54" spans="1:267" ht="15" hidden="1" customHeight="1" thickBot="1">
      <c r="A54" s="442"/>
      <c r="B54" s="449"/>
      <c r="C54" s="414"/>
      <c r="D54" s="198"/>
      <c r="E54" s="414"/>
      <c r="F54" s="414"/>
      <c r="G54" s="452"/>
      <c r="H54" s="411"/>
      <c r="I54" s="196"/>
      <c r="J54" s="199"/>
      <c r="K54" s="161"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14"/>
      <c r="N54" s="397"/>
      <c r="O54" s="195"/>
    </row>
    <row r="55" spans="1:267" s="127" customFormat="1" ht="71.25" hidden="1" customHeight="1">
      <c r="A55" s="440">
        <v>7</v>
      </c>
      <c r="B55" s="415" t="s">
        <v>321</v>
      </c>
      <c r="C55" s="380" t="s">
        <v>322</v>
      </c>
      <c r="D55" s="173" t="s">
        <v>313</v>
      </c>
      <c r="E55" s="380">
        <v>4875</v>
      </c>
      <c r="F55" s="380">
        <v>0</v>
      </c>
      <c r="G55" s="408">
        <f t="shared" ref="G55" si="3">F55/E55</f>
        <v>0</v>
      </c>
      <c r="H55" s="378"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159" t="s">
        <v>290</v>
      </c>
      <c r="J55" s="176" t="s">
        <v>300</v>
      </c>
      <c r="K55" s="159" t="str">
        <f>IFERROR(CONCATENATE(INDEX('8- Políticas de Administración '!$B$16:$F$53,MATCH('5- Identificación de Riesgos'!J55,'8- Políticas de Administración '!$C$16:$C$54,0),1)," - ",L55),"")</f>
        <v>Mayor - 4</v>
      </c>
      <c r="L55" s="188">
        <f>IFERROR(VLOOKUP(INDEX('8- Políticas de Administración '!$B$16:$F$63,MATCH('5- Identificación de Riesgos'!J55,'8- Políticas de Administración '!$C$16:$C$64,0),1),'8- Políticas de Administración '!$B$16:$F$64,5,FALSE),"")</f>
        <v>4</v>
      </c>
      <c r="M55" s="380" t="str">
        <f>IFERROR(CONCATENATE(INDEX('8- Políticas de Administración '!$B$16:$F$53,MATCH(ROUND(AVERAGE(L55:L64),0),'8- Políticas de Administración '!$F$16:$F$53,0),1)," - ",ROUND(AVERAGE(L55:L64),0)),"")</f>
        <v>Menor - 2</v>
      </c>
      <c r="N55" s="382" t="str">
        <f>IFERROR(CONCATENATE(VLOOKUP((LEFT(H55,LEN(H55)-4)&amp;LEFT(M55,LEN(M55)-4)),'9- Matriz de Calor '!$D$18:$E$42,2,0)," - ",RIGHT(H55,1)*RIGHT(M55,1)),"")</f>
        <v>Bajo - 2</v>
      </c>
      <c r="O55" s="384">
        <f>RIGHT(H55,1)*RIGHT(M55,1)</f>
        <v>2</v>
      </c>
      <c r="P55" s="126"/>
      <c r="Q55" s="385" t="s">
        <v>308</v>
      </c>
      <c r="R55" s="386"/>
      <c r="S55" s="386"/>
      <c r="T55" s="386"/>
      <c r="U55" s="386"/>
      <c r="V55" s="386"/>
      <c r="W55" s="386"/>
      <c r="X55" s="386"/>
      <c r="Y55" s="387"/>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row>
    <row r="56" spans="1:267" s="127" customFormat="1" ht="30" hidden="1">
      <c r="A56" s="441"/>
      <c r="B56" s="416"/>
      <c r="C56" s="381"/>
      <c r="D56" s="200" t="s">
        <v>314</v>
      </c>
      <c r="E56" s="381"/>
      <c r="F56" s="381"/>
      <c r="G56" s="409"/>
      <c r="H56" s="379"/>
      <c r="I56" s="160" t="s">
        <v>292</v>
      </c>
      <c r="J56" s="162" t="s">
        <v>294</v>
      </c>
      <c r="K56" s="160" t="str">
        <f>IFERROR(CONCATENATE(INDEX('8- Políticas de Administración '!$B$16:$F$53,MATCH('5- Identificación de Riesgos'!J56,'8- Políticas de Administración '!$C$16:$C$54,0),1)," - ",L56),"")</f>
        <v>Menor - 2</v>
      </c>
      <c r="L56" s="187">
        <f>IFERROR(VLOOKUP(INDEX('8- Políticas de Administración '!$B$16:$F$63,MATCH('5- Identificación de Riesgos'!J56,'8- Políticas de Administración '!$C$16:$C$64,0),1),'8- Políticas de Administración '!$B$16:$F$64,5,FALSE),"")</f>
        <v>2</v>
      </c>
      <c r="M56" s="381"/>
      <c r="N56" s="383"/>
      <c r="O56" s="384"/>
      <c r="P56" s="126"/>
      <c r="Q56" s="388"/>
      <c r="R56" s="389"/>
      <c r="S56" s="389"/>
      <c r="T56" s="389"/>
      <c r="U56" s="389"/>
      <c r="V56" s="389"/>
      <c r="W56" s="389"/>
      <c r="X56" s="389"/>
      <c r="Y56" s="390"/>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row>
    <row r="57" spans="1:267" s="127" customFormat="1" ht="30" hidden="1">
      <c r="A57" s="441"/>
      <c r="B57" s="416"/>
      <c r="C57" s="381"/>
      <c r="D57" s="174"/>
      <c r="E57" s="381"/>
      <c r="F57" s="381"/>
      <c r="G57" s="409"/>
      <c r="H57" s="379"/>
      <c r="I57" s="160" t="s">
        <v>301</v>
      </c>
      <c r="J57" s="162" t="s">
        <v>317</v>
      </c>
      <c r="K57" s="160" t="str">
        <f>IFERROR(CONCATENATE(INDEX('8- Políticas de Administración '!$B$16:$F$53,MATCH('5- Identificación de Riesgos'!J57,'8- Políticas de Administración '!$C$16:$C$54,0),1)," - ",L57),"")</f>
        <v>Leve - 1</v>
      </c>
      <c r="L57" s="187">
        <f>IFERROR(VLOOKUP(INDEX('8- Políticas de Administración '!$B$16:$F$63,MATCH('5- Identificación de Riesgos'!J57,'8- Políticas de Administración '!$C$16:$C$64,0),1),'8- Políticas de Administración '!$B$16:$F$64,5,FALSE),"")</f>
        <v>1</v>
      </c>
      <c r="M57" s="381"/>
      <c r="N57" s="383"/>
      <c r="O57" s="384"/>
      <c r="P57" s="126"/>
      <c r="Q57" s="388"/>
      <c r="R57" s="389"/>
      <c r="S57" s="389"/>
      <c r="T57" s="389"/>
      <c r="U57" s="389"/>
      <c r="V57" s="389"/>
      <c r="W57" s="389"/>
      <c r="X57" s="389"/>
      <c r="Y57" s="390"/>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row>
    <row r="58" spans="1:267" s="127" customFormat="1" hidden="1">
      <c r="A58" s="441"/>
      <c r="B58" s="416"/>
      <c r="C58" s="381"/>
      <c r="D58" s="174"/>
      <c r="E58" s="381"/>
      <c r="F58" s="381"/>
      <c r="G58" s="409"/>
      <c r="H58" s="379"/>
      <c r="I58" s="160"/>
      <c r="J58" s="162"/>
      <c r="K58" s="160"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1"/>
      <c r="N58" s="383"/>
      <c r="O58" s="384"/>
      <c r="P58" s="126"/>
      <c r="Q58" s="388"/>
      <c r="R58" s="389"/>
      <c r="S58" s="389"/>
      <c r="T58" s="389"/>
      <c r="U58" s="389"/>
      <c r="V58" s="389"/>
      <c r="W58" s="389"/>
      <c r="X58" s="389"/>
      <c r="Y58" s="390"/>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row>
    <row r="59" spans="1:267" s="127" customFormat="1" hidden="1">
      <c r="A59" s="441"/>
      <c r="B59" s="416"/>
      <c r="C59" s="381"/>
      <c r="D59" s="175"/>
      <c r="E59" s="381"/>
      <c r="F59" s="381"/>
      <c r="G59" s="409"/>
      <c r="H59" s="379"/>
      <c r="I59" s="160"/>
      <c r="J59" s="162"/>
      <c r="K59" s="160"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81"/>
      <c r="N59" s="383"/>
      <c r="O59" s="384"/>
      <c r="P59" s="126"/>
      <c r="Q59" s="388"/>
      <c r="R59" s="389"/>
      <c r="S59" s="389"/>
      <c r="T59" s="389"/>
      <c r="U59" s="389"/>
      <c r="V59" s="389"/>
      <c r="W59" s="389"/>
      <c r="X59" s="389"/>
      <c r="Y59" s="390"/>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row>
    <row r="60" spans="1:267" s="127" customFormat="1" hidden="1">
      <c r="A60" s="441"/>
      <c r="B60" s="416"/>
      <c r="C60" s="381"/>
      <c r="D60" s="168"/>
      <c r="E60" s="381"/>
      <c r="F60" s="381"/>
      <c r="G60" s="409"/>
      <c r="H60" s="379"/>
      <c r="I60" s="160"/>
      <c r="J60" s="162"/>
      <c r="K60" s="160" t="str">
        <f>IFERROR(CONCATENATE(INDEX('8- Políticas de Administración '!$B$16:$F$53,MATCH('5- Identificación de Riesgos'!J60,'8- Políticas de Administración '!$C$16:$C$54,0),1)," - ",L60),"")</f>
        <v/>
      </c>
      <c r="L60" s="187" t="str">
        <f>IFERROR(VLOOKUP(INDEX('8- Políticas de Administración '!$B$16:$F$63,MATCH('5- Identificación de Riesgos'!J60,'8- Políticas de Administración '!$C$16:$C$64,0),1),'8- Políticas de Administración '!$B$16:$F$64,5,FALSE),"")</f>
        <v/>
      </c>
      <c r="M60" s="381"/>
      <c r="N60" s="383"/>
      <c r="O60" s="384"/>
      <c r="P60" s="126"/>
      <c r="Q60" s="388"/>
      <c r="R60" s="389"/>
      <c r="S60" s="389"/>
      <c r="T60" s="389"/>
      <c r="U60" s="389"/>
      <c r="V60" s="389"/>
      <c r="W60" s="389"/>
      <c r="X60" s="389"/>
      <c r="Y60" s="390"/>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idden="1">
      <c r="A61" s="441"/>
      <c r="B61" s="416"/>
      <c r="C61" s="381"/>
      <c r="D61" s="168"/>
      <c r="E61" s="381"/>
      <c r="F61" s="381"/>
      <c r="G61" s="409"/>
      <c r="H61" s="379"/>
      <c r="I61" s="160"/>
      <c r="J61" s="162"/>
      <c r="K61" s="160" t="str">
        <f>IFERROR(CONCATENATE(INDEX('8- Políticas de Administración '!$B$16:$F$53,MATCH('5- Identificación de Riesgos'!J61,'8- Políticas de Administración '!$C$16:$C$54,0),1)," - ",L61),"")</f>
        <v/>
      </c>
      <c r="L61" s="187" t="str">
        <f>IFERROR(VLOOKUP(INDEX('8- Políticas de Administración '!$B$16:$F$63,MATCH('5- Identificación de Riesgos'!J61,'8- Políticas de Administración '!$C$16:$C$64,0),1),'8- Políticas de Administración '!$B$16:$F$64,5,FALSE),"")</f>
        <v/>
      </c>
      <c r="M61" s="381"/>
      <c r="N61" s="383"/>
      <c r="O61" s="384"/>
      <c r="P61" s="126"/>
      <c r="Q61" s="388"/>
      <c r="R61" s="389"/>
      <c r="S61" s="389"/>
      <c r="T61" s="389"/>
      <c r="U61" s="389"/>
      <c r="V61" s="389"/>
      <c r="W61" s="389"/>
      <c r="X61" s="389"/>
      <c r="Y61" s="390"/>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idden="1">
      <c r="A62" s="441"/>
      <c r="B62" s="416"/>
      <c r="C62" s="381"/>
      <c r="D62" s="168"/>
      <c r="E62" s="381"/>
      <c r="F62" s="381"/>
      <c r="G62" s="409"/>
      <c r="H62" s="379"/>
      <c r="I62" s="160"/>
      <c r="J62" s="162"/>
      <c r="K62" s="160" t="str">
        <f>IFERROR(CONCATENATE(INDEX('8- Políticas de Administración '!$B$16:$F$53,MATCH('5- Identificación de Riesgos'!J62,'8- Políticas de Administración '!$C$16:$C$54,0),1)," - ",L62),"")</f>
        <v/>
      </c>
      <c r="L62" s="187" t="str">
        <f>IFERROR(VLOOKUP(INDEX('8- Políticas de Administración '!$B$16:$F$63,MATCH('5- Identificación de Riesgos'!J62,'8- Políticas de Administración '!$C$16:$C$64,0),1),'8- Políticas de Administración '!$B$16:$F$64,5,FALSE),"")</f>
        <v/>
      </c>
      <c r="M62" s="381"/>
      <c r="N62" s="383"/>
      <c r="O62" s="384"/>
      <c r="P62" s="126"/>
      <c r="Q62" s="388"/>
      <c r="R62" s="389"/>
      <c r="S62" s="389"/>
      <c r="T62" s="389"/>
      <c r="U62" s="389"/>
      <c r="V62" s="389"/>
      <c r="W62" s="389"/>
      <c r="X62" s="389"/>
      <c r="Y62" s="390"/>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441"/>
      <c r="B63" s="416"/>
      <c r="C63" s="381"/>
      <c r="D63" s="168"/>
      <c r="E63" s="381"/>
      <c r="F63" s="381"/>
      <c r="G63" s="409"/>
      <c r="H63" s="379"/>
      <c r="I63" s="160"/>
      <c r="J63" s="162"/>
      <c r="K63" s="160"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1"/>
      <c r="N63" s="383"/>
      <c r="O63" s="384"/>
      <c r="P63" s="126"/>
      <c r="Q63" s="388"/>
      <c r="R63" s="389"/>
      <c r="S63" s="389"/>
      <c r="T63" s="389"/>
      <c r="U63" s="389"/>
      <c r="V63" s="389"/>
      <c r="W63" s="389"/>
      <c r="X63" s="389"/>
      <c r="Y63" s="390"/>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t="15.75" hidden="1" thickBot="1">
      <c r="A64" s="442"/>
      <c r="B64" s="443"/>
      <c r="C64" s="398"/>
      <c r="D64" s="171"/>
      <c r="E64" s="398"/>
      <c r="F64" s="398"/>
      <c r="G64" s="410"/>
      <c r="H64" s="411"/>
      <c r="I64" s="161"/>
      <c r="J64" s="163"/>
      <c r="K64" s="161"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8"/>
      <c r="N64" s="397"/>
      <c r="O64" s="384"/>
      <c r="P64" s="126"/>
      <c r="Q64" s="388"/>
      <c r="R64" s="389"/>
      <c r="S64" s="389"/>
      <c r="T64" s="389"/>
      <c r="U64" s="389"/>
      <c r="V64" s="389"/>
      <c r="W64" s="389"/>
      <c r="X64" s="389"/>
      <c r="Y64" s="390"/>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sheetData>
  <mergeCells count="94">
    <mergeCell ref="N45:N54"/>
    <mergeCell ref="O55:O64"/>
    <mergeCell ref="B55:B64"/>
    <mergeCell ref="C55:C64"/>
    <mergeCell ref="E55:E64"/>
    <mergeCell ref="G55:G64"/>
    <mergeCell ref="H55:H64"/>
    <mergeCell ref="N55:N64"/>
    <mergeCell ref="A55:A64"/>
    <mergeCell ref="A24:A29"/>
    <mergeCell ref="C24:C29"/>
    <mergeCell ref="F24:F29"/>
    <mergeCell ref="G24:G29"/>
    <mergeCell ref="B35:B44"/>
    <mergeCell ref="A35:A44"/>
    <mergeCell ref="B24:B29"/>
    <mergeCell ref="A45:A54"/>
    <mergeCell ref="C45:C54"/>
    <mergeCell ref="B45:B54"/>
    <mergeCell ref="E45:E54"/>
    <mergeCell ref="F45:F54"/>
    <mergeCell ref="G45:G54"/>
    <mergeCell ref="A30:A34"/>
    <mergeCell ref="G30:G34"/>
    <mergeCell ref="N35:N44"/>
    <mergeCell ref="N24:N29"/>
    <mergeCell ref="C20:C23"/>
    <mergeCell ref="A10:A19"/>
    <mergeCell ref="C10:C19"/>
    <mergeCell ref="B10:B19"/>
    <mergeCell ref="F20:F23"/>
    <mergeCell ref="C35:C44"/>
    <mergeCell ref="E20:E23"/>
    <mergeCell ref="G20:G23"/>
    <mergeCell ref="H20:H23"/>
    <mergeCell ref="E10:E19"/>
    <mergeCell ref="F10:F19"/>
    <mergeCell ref="G10:G19"/>
    <mergeCell ref="A20:A23"/>
    <mergeCell ref="H24:H2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3"/>
    <mergeCell ref="M55:M64"/>
    <mergeCell ref="G35:G44"/>
    <mergeCell ref="H35:H44"/>
    <mergeCell ref="E35:E44"/>
    <mergeCell ref="F35:F44"/>
    <mergeCell ref="E24:E29"/>
    <mergeCell ref="F55:F64"/>
    <mergeCell ref="M24:M29"/>
    <mergeCell ref="M35:M44"/>
    <mergeCell ref="H45:H54"/>
    <mergeCell ref="M45:M54"/>
    <mergeCell ref="B30:B34"/>
    <mergeCell ref="C30:C34"/>
    <mergeCell ref="E30:E34"/>
    <mergeCell ref="F30:F34"/>
    <mergeCell ref="Q55:Y64"/>
    <mergeCell ref="D4:N4"/>
    <mergeCell ref="D5:N5"/>
    <mergeCell ref="O10:O19"/>
    <mergeCell ref="O20:O23"/>
    <mergeCell ref="N10:N19"/>
    <mergeCell ref="M20:M23"/>
    <mergeCell ref="N20:N23"/>
    <mergeCell ref="M10:M19"/>
    <mergeCell ref="H8:H9"/>
    <mergeCell ref="E7:H7"/>
    <mergeCell ref="D7:D9"/>
    <mergeCell ref="L8:L9"/>
    <mergeCell ref="O35:O44"/>
    <mergeCell ref="O24:O29"/>
    <mergeCell ref="O8:O9"/>
    <mergeCell ref="H30:H34"/>
    <mergeCell ref="M30:M34"/>
    <mergeCell ref="N30:N34"/>
    <mergeCell ref="O30:O34"/>
    <mergeCell ref="Q30:Y34"/>
  </mergeCells>
  <conditionalFormatting sqref="D10:D13">
    <cfRule type="containsText" dxfId="412" priority="117" operator="containsText" text="3- Moderado">
      <formula>NOT(ISERROR(SEARCH("3- Moderado",D10)))</formula>
    </cfRule>
    <cfRule type="containsText" dxfId="411" priority="118" operator="containsText" text="6- Moderado">
      <formula>NOT(ISERROR(SEARCH("6- Moderado",D10)))</formula>
    </cfRule>
    <cfRule type="containsText" dxfId="410" priority="119" operator="containsText" text="4- Moderado">
      <formula>NOT(ISERROR(SEARCH("4- Moderado",D10)))</formula>
    </cfRule>
    <cfRule type="containsText" dxfId="409" priority="120" operator="containsText" text="3- Bajo">
      <formula>NOT(ISERROR(SEARCH("3- Bajo",D10)))</formula>
    </cfRule>
    <cfRule type="containsText" dxfId="408" priority="121" operator="containsText" text="4- Bajo">
      <formula>NOT(ISERROR(SEARCH("4- Bajo",D10)))</formula>
    </cfRule>
    <cfRule type="containsText" dxfId="407" priority="122" operator="containsText" text="1- Bajo">
      <formula>NOT(ISERROR(SEARCH("1- Bajo",D10)))</formula>
    </cfRule>
  </conditionalFormatting>
  <conditionalFormatting sqref="D20:D23">
    <cfRule type="containsText" dxfId="406" priority="99" operator="containsText" text="3- Moderado">
      <formula>NOT(ISERROR(SEARCH("3- Moderado",D20)))</formula>
    </cfRule>
    <cfRule type="containsText" dxfId="405" priority="100" operator="containsText" text="6- Moderado">
      <formula>NOT(ISERROR(SEARCH("6- Moderado",D20)))</formula>
    </cfRule>
    <cfRule type="containsText" dxfId="404" priority="101" operator="containsText" text="4- Moderado">
      <formula>NOT(ISERROR(SEARCH("4- Moderado",D20)))</formula>
    </cfRule>
    <cfRule type="containsText" dxfId="403" priority="102" operator="containsText" text="3- Bajo">
      <formula>NOT(ISERROR(SEARCH("3- Bajo",D20)))</formula>
    </cfRule>
    <cfRule type="containsText" dxfId="402" priority="103" operator="containsText" text="4- Bajo">
      <formula>NOT(ISERROR(SEARCH("4- Bajo",D20)))</formula>
    </cfRule>
    <cfRule type="containsText" dxfId="401" priority="104" operator="containsText" text="1- Bajo">
      <formula>NOT(ISERROR(SEARCH("1- Bajo",D20)))</formula>
    </cfRule>
  </conditionalFormatting>
  <conditionalFormatting sqref="D24 D26:D27">
    <cfRule type="containsText" dxfId="400" priority="93" operator="containsText" text="3- Moderado">
      <formula>NOT(ISERROR(SEARCH("3- Moderado",D24)))</formula>
    </cfRule>
    <cfRule type="containsText" dxfId="399" priority="94" operator="containsText" text="6- Moderado">
      <formula>NOT(ISERROR(SEARCH("6- Moderado",D24)))</formula>
    </cfRule>
    <cfRule type="containsText" dxfId="398" priority="95" operator="containsText" text="4- Moderado">
      <formula>NOT(ISERROR(SEARCH("4- Moderado",D24)))</formula>
    </cfRule>
    <cfRule type="containsText" dxfId="397" priority="96" operator="containsText" text="3- Bajo">
      <formula>NOT(ISERROR(SEARCH("3- Bajo",D24)))</formula>
    </cfRule>
    <cfRule type="containsText" dxfId="396" priority="97" operator="containsText" text="4- Bajo">
      <formula>NOT(ISERROR(SEARCH("4- Bajo",D24)))</formula>
    </cfRule>
    <cfRule type="containsText" dxfId="395" priority="98" operator="containsText" text="1- Bajo">
      <formula>NOT(ISERROR(SEARCH("1- Bajo",D24)))</formula>
    </cfRule>
  </conditionalFormatting>
  <conditionalFormatting sqref="D60:D63">
    <cfRule type="containsText" dxfId="394" priority="123" operator="containsText" text="3- Moderado">
      <formula>NOT(ISERROR(SEARCH("3- Moderado",D60)))</formula>
    </cfRule>
    <cfRule type="containsText" dxfId="393" priority="124" operator="containsText" text="6- Moderado">
      <formula>NOT(ISERROR(SEARCH("6- Moderado",D60)))</formula>
    </cfRule>
    <cfRule type="containsText" dxfId="392" priority="125" operator="containsText" text="4- Moderado">
      <formula>NOT(ISERROR(SEARCH("4- Moderado",D60)))</formula>
    </cfRule>
    <cfRule type="containsText" dxfId="391" priority="126" operator="containsText" text="3- Bajo">
      <formula>NOT(ISERROR(SEARCH("3- Bajo",D60)))</formula>
    </cfRule>
    <cfRule type="containsText" dxfId="390" priority="127" operator="containsText" text="4- Bajo">
      <formula>NOT(ISERROR(SEARCH("4- Bajo",D60)))</formula>
    </cfRule>
    <cfRule type="containsText" dxfId="389" priority="128" operator="containsText" text="1- Bajo">
      <formula>NOT(ISERROR(SEARCH("1- Bajo",D60)))</formula>
    </cfRule>
  </conditionalFormatting>
  <conditionalFormatting sqref="H10 H20">
    <cfRule type="containsText" dxfId="388" priority="788" operator="containsText" text="Muy Baja">
      <formula>NOT(ISERROR(SEARCH("Muy Baja",H10)))</formula>
    </cfRule>
    <cfRule type="containsText" dxfId="387" priority="789" operator="containsText" text="Baja">
      <formula>NOT(ISERROR(SEARCH("Baja",H10)))</formula>
    </cfRule>
    <cfRule type="containsText" dxfId="386" priority="790" operator="containsText" text="Muy Alta">
      <formula>NOT(ISERROR(SEARCH("Muy Alta",H10)))</formula>
    </cfRule>
    <cfRule type="containsText" dxfId="385" priority="792" operator="containsText" text="Alta">
      <formula>NOT(ISERROR(SEARCH("Alta",H10)))</formula>
    </cfRule>
    <cfRule type="containsText" dxfId="384" priority="793" operator="containsText" text="Media">
      <formula>NOT(ISERROR(SEARCH("Media",H10)))</formula>
    </cfRule>
    <cfRule type="containsText" dxfId="383" priority="794" operator="containsText" text="Media">
      <formula>NOT(ISERROR(SEARCH("Media",H10)))</formula>
    </cfRule>
    <cfRule type="containsText" dxfId="382" priority="795" operator="containsText" text="Media">
      <formula>NOT(ISERROR(SEARCH("Media",H10)))</formula>
    </cfRule>
    <cfRule type="containsText" dxfId="381" priority="796" operator="containsText" text="Muy Baja">
      <formula>NOT(ISERROR(SEARCH("Muy Baja",H10)))</formula>
    </cfRule>
    <cfRule type="containsText" dxfId="380" priority="797" operator="containsText" text="Baja">
      <formula>NOT(ISERROR(SEARCH("Baja",H10)))</formula>
    </cfRule>
    <cfRule type="containsText" dxfId="379" priority="798" operator="containsText" text="Muy Baja">
      <formula>NOT(ISERROR(SEARCH("Muy Baja",H10)))</formula>
    </cfRule>
    <cfRule type="containsText" dxfId="378" priority="799" operator="containsText" text="Muy Baja">
      <formula>NOT(ISERROR(SEARCH("Muy Baja",H10)))</formula>
    </cfRule>
    <cfRule type="containsText" dxfId="377" priority="800" operator="containsText" text="Muy Baja">
      <formula>NOT(ISERROR(SEARCH("Muy Baja",H10)))</formula>
    </cfRule>
    <cfRule type="containsText" dxfId="376" priority="801" operator="containsText" text="Muy Baja'Tabla probabilidad'!">
      <formula>NOT(ISERROR(SEARCH("Muy Baja'Tabla probabilidad'!",H10)))</formula>
    </cfRule>
    <cfRule type="containsText" dxfId="375" priority="802" operator="containsText" text="Muy bajo">
      <formula>NOT(ISERROR(SEARCH("Muy bajo",H10)))</formula>
    </cfRule>
    <cfRule type="containsText" dxfId="374" priority="803" operator="containsText" text="Alta">
      <formula>NOT(ISERROR(SEARCH("Alta",H10)))</formula>
    </cfRule>
    <cfRule type="containsText" dxfId="373" priority="804" operator="containsText" text="Media">
      <formula>NOT(ISERROR(SEARCH("Media",H10)))</formula>
    </cfRule>
    <cfRule type="containsText" dxfId="372" priority="805" operator="containsText" text="Baja">
      <formula>NOT(ISERROR(SEARCH("Baja",H10)))</formula>
    </cfRule>
    <cfRule type="containsText" dxfId="371" priority="806" operator="containsText" text="Muy baja">
      <formula>NOT(ISERROR(SEARCH("Muy baja",H10)))</formula>
    </cfRule>
    <cfRule type="cellIs" dxfId="370" priority="809" operator="between">
      <formula>1</formula>
      <formula>2</formula>
    </cfRule>
    <cfRule type="cellIs" dxfId="369" priority="810" operator="between">
      <formula>0</formula>
      <formula>2</formula>
    </cfRule>
  </conditionalFormatting>
  <conditionalFormatting sqref="H24 H35 H45">
    <cfRule type="containsText" dxfId="368" priority="502" operator="containsText" text="Muy Baja">
      <formula>NOT(ISERROR(SEARCH("Muy Baja",H24)))</formula>
    </cfRule>
    <cfRule type="containsText" dxfId="367" priority="503" operator="containsText" text="Baja">
      <formula>NOT(ISERROR(SEARCH("Baja",H24)))</formula>
    </cfRule>
    <cfRule type="containsText" dxfId="366" priority="504" operator="containsText" text="Muy Alta">
      <formula>NOT(ISERROR(SEARCH("Muy Alta",H24)))</formula>
    </cfRule>
    <cfRule type="containsText" dxfId="365" priority="506" operator="containsText" text="Alta">
      <formula>NOT(ISERROR(SEARCH("Alta",H24)))</formula>
    </cfRule>
    <cfRule type="containsText" dxfId="364" priority="507" operator="containsText" text="Media">
      <formula>NOT(ISERROR(SEARCH("Media",H24)))</formula>
    </cfRule>
    <cfRule type="containsText" dxfId="363" priority="508" operator="containsText" text="Media">
      <formula>NOT(ISERROR(SEARCH("Media",H24)))</formula>
    </cfRule>
    <cfRule type="containsText" dxfId="362" priority="509" operator="containsText" text="Media">
      <formula>NOT(ISERROR(SEARCH("Media",H24)))</formula>
    </cfRule>
    <cfRule type="containsText" dxfId="361" priority="510" operator="containsText" text="Muy Baja">
      <formula>NOT(ISERROR(SEARCH("Muy Baja",H24)))</formula>
    </cfRule>
    <cfRule type="containsText" dxfId="360" priority="511" operator="containsText" text="Baja">
      <formula>NOT(ISERROR(SEARCH("Baja",H24)))</formula>
    </cfRule>
    <cfRule type="containsText" dxfId="359" priority="512" operator="containsText" text="Muy Baja">
      <formula>NOT(ISERROR(SEARCH("Muy Baja",H24)))</formula>
    </cfRule>
    <cfRule type="containsText" dxfId="358" priority="513" operator="containsText" text="Muy Baja">
      <formula>NOT(ISERROR(SEARCH("Muy Baja",H24)))</formula>
    </cfRule>
    <cfRule type="containsText" dxfId="357" priority="514" operator="containsText" text="Muy Baja">
      <formula>NOT(ISERROR(SEARCH("Muy Baja",H24)))</formula>
    </cfRule>
    <cfRule type="containsText" dxfId="356" priority="515" operator="containsText" text="Muy Baja'Tabla probabilidad'!">
      <formula>NOT(ISERROR(SEARCH("Muy Baja'Tabla probabilidad'!",H24)))</formula>
    </cfRule>
    <cfRule type="containsText" dxfId="355" priority="516" operator="containsText" text="Muy bajo">
      <formula>NOT(ISERROR(SEARCH("Muy bajo",H24)))</formula>
    </cfRule>
    <cfRule type="containsText" dxfId="354" priority="517" operator="containsText" text="Alta">
      <formula>NOT(ISERROR(SEARCH("Alta",H24)))</formula>
    </cfRule>
    <cfRule type="containsText" dxfId="353" priority="518" operator="containsText" text="Media">
      <formula>NOT(ISERROR(SEARCH("Media",H24)))</formula>
    </cfRule>
    <cfRule type="containsText" dxfId="352" priority="519" operator="containsText" text="Baja">
      <formula>NOT(ISERROR(SEARCH("Baja",H24)))</formula>
    </cfRule>
    <cfRule type="containsText" dxfId="351" priority="520" operator="containsText" text="Muy baja">
      <formula>NOT(ISERROR(SEARCH("Muy baja",H24)))</formula>
    </cfRule>
    <cfRule type="cellIs" dxfId="350" priority="523" operator="between">
      <formula>1</formula>
      <formula>2</formula>
    </cfRule>
    <cfRule type="cellIs" dxfId="349" priority="524" operator="between">
      <formula>0</formula>
      <formula>2</formula>
    </cfRule>
  </conditionalFormatting>
  <conditionalFormatting sqref="H55">
    <cfRule type="containsText" dxfId="348" priority="247" operator="containsText" text="Muy Baja">
      <formula>NOT(ISERROR(SEARCH("Muy Baja",H55)))</formula>
    </cfRule>
    <cfRule type="containsText" dxfId="347" priority="248" operator="containsText" text="Baja">
      <formula>NOT(ISERROR(SEARCH("Baja",H55)))</formula>
    </cfRule>
    <cfRule type="containsText" dxfId="346" priority="249" operator="containsText" text="Muy Alta">
      <formula>NOT(ISERROR(SEARCH("Muy Alta",H55)))</formula>
    </cfRule>
    <cfRule type="containsText" dxfId="345" priority="251" operator="containsText" text="Alta">
      <formula>NOT(ISERROR(SEARCH("Alta",H55)))</formula>
    </cfRule>
    <cfRule type="containsText" dxfId="344" priority="252" operator="containsText" text="Media">
      <formula>NOT(ISERROR(SEARCH("Media",H55)))</formula>
    </cfRule>
    <cfRule type="containsText" dxfId="343" priority="253" operator="containsText" text="Media">
      <formula>NOT(ISERROR(SEARCH("Media",H55)))</formula>
    </cfRule>
    <cfRule type="containsText" dxfId="342" priority="254" operator="containsText" text="Media">
      <formula>NOT(ISERROR(SEARCH("Media",H55)))</formula>
    </cfRule>
    <cfRule type="containsText" dxfId="341" priority="255" operator="containsText" text="Muy Baja">
      <formula>NOT(ISERROR(SEARCH("Muy Baja",H55)))</formula>
    </cfRule>
    <cfRule type="containsText" dxfId="340" priority="256" operator="containsText" text="Baja">
      <formula>NOT(ISERROR(SEARCH("Baja",H55)))</formula>
    </cfRule>
    <cfRule type="containsText" dxfId="339" priority="257" operator="containsText" text="Muy Baja">
      <formula>NOT(ISERROR(SEARCH("Muy Baja",H55)))</formula>
    </cfRule>
    <cfRule type="containsText" dxfId="338" priority="258" operator="containsText" text="Muy Baja">
      <formula>NOT(ISERROR(SEARCH("Muy Baja",H55)))</formula>
    </cfRule>
    <cfRule type="containsText" dxfId="337" priority="259" operator="containsText" text="Muy Baja">
      <formula>NOT(ISERROR(SEARCH("Muy Baja",H55)))</formula>
    </cfRule>
    <cfRule type="containsText" dxfId="336" priority="260" operator="containsText" text="Muy Baja'Tabla probabilidad'!">
      <formula>NOT(ISERROR(SEARCH("Muy Baja'Tabla probabilidad'!",H55)))</formula>
    </cfRule>
    <cfRule type="containsText" dxfId="335" priority="261" operator="containsText" text="Muy bajo">
      <formula>NOT(ISERROR(SEARCH("Muy bajo",H55)))</formula>
    </cfRule>
    <cfRule type="containsText" dxfId="334" priority="262" operator="containsText" text="Alta">
      <formula>NOT(ISERROR(SEARCH("Alta",H55)))</formula>
    </cfRule>
    <cfRule type="containsText" dxfId="333" priority="263" operator="containsText" text="Media">
      <formula>NOT(ISERROR(SEARCH("Media",H55)))</formula>
    </cfRule>
    <cfRule type="containsText" dxfId="332" priority="264" operator="containsText" text="Baja">
      <formula>NOT(ISERROR(SEARCH("Baja",H55)))</formula>
    </cfRule>
    <cfRule type="containsText" dxfId="331" priority="265" operator="containsText" text="Muy baja">
      <formula>NOT(ISERROR(SEARCH("Muy baja",H55)))</formula>
    </cfRule>
    <cfRule type="cellIs" dxfId="330" priority="268" operator="between">
      <formula>1</formula>
      <formula>2</formula>
    </cfRule>
    <cfRule type="cellIs" dxfId="329" priority="269" operator="between">
      <formula>0</formula>
      <formula>2</formula>
    </cfRule>
  </conditionalFormatting>
  <conditionalFormatting sqref="M10 M20 K35:K64 K10:K29">
    <cfRule type="containsText" dxfId="328" priority="782" operator="containsText" text="Catastrófico">
      <formula>NOT(ISERROR(SEARCH("Catastrófico",K10)))</formula>
    </cfRule>
    <cfRule type="containsText" dxfId="327" priority="783" operator="containsText" text="Mayor">
      <formula>NOT(ISERROR(SEARCH("Mayor",K10)))</formula>
    </cfRule>
    <cfRule type="containsText" dxfId="326" priority="784" operator="containsText" text="Alta">
      <formula>NOT(ISERROR(SEARCH("Alta",K10)))</formula>
    </cfRule>
    <cfRule type="containsText" dxfId="325" priority="785" operator="containsText" text="Moderado">
      <formula>NOT(ISERROR(SEARCH("Moderado",K10)))</formula>
    </cfRule>
    <cfRule type="containsText" dxfId="324" priority="786" operator="containsText" text="Menor">
      <formula>NOT(ISERROR(SEARCH("Menor",K10)))</formula>
    </cfRule>
    <cfRule type="containsText" dxfId="323" priority="787" operator="containsText" text="Leve">
      <formula>NOT(ISERROR(SEARCH("Leve",K10)))</formula>
    </cfRule>
  </conditionalFormatting>
  <conditionalFormatting sqref="M24 M35">
    <cfRule type="containsText" dxfId="322" priority="496" operator="containsText" text="Catastrófico">
      <formula>NOT(ISERROR(SEARCH("Catastrófico",M24)))</formula>
    </cfRule>
    <cfRule type="containsText" dxfId="321" priority="497" operator="containsText" text="Mayor">
      <formula>NOT(ISERROR(SEARCH("Mayor",M24)))</formula>
    </cfRule>
    <cfRule type="containsText" dxfId="320" priority="498" operator="containsText" text="Alta">
      <formula>NOT(ISERROR(SEARCH("Alta",M24)))</formula>
    </cfRule>
    <cfRule type="containsText" dxfId="319" priority="499" operator="containsText" text="Moderado">
      <formula>NOT(ISERROR(SEARCH("Moderado",M24)))</formula>
    </cfRule>
    <cfRule type="containsText" dxfId="318" priority="500" operator="containsText" text="Menor">
      <formula>NOT(ISERROR(SEARCH("Menor",M24)))</formula>
    </cfRule>
    <cfRule type="containsText" dxfId="317" priority="501" operator="containsText" text="Leve">
      <formula>NOT(ISERROR(SEARCH("Leve",M24)))</formula>
    </cfRule>
  </conditionalFormatting>
  <conditionalFormatting sqref="M55 M45">
    <cfRule type="containsText" dxfId="316" priority="241" operator="containsText" text="Catastrófico">
      <formula>NOT(ISERROR(SEARCH("Catastrófico",M45)))</formula>
    </cfRule>
    <cfRule type="containsText" dxfId="315" priority="242" operator="containsText" text="Mayor">
      <formula>NOT(ISERROR(SEARCH("Mayor",M45)))</formula>
    </cfRule>
    <cfRule type="containsText" dxfId="314" priority="243" operator="containsText" text="Alta">
      <formula>NOT(ISERROR(SEARCH("Alta",M45)))</formula>
    </cfRule>
    <cfRule type="containsText" dxfId="313" priority="244" operator="containsText" text="Moderado">
      <formula>NOT(ISERROR(SEARCH("Moderado",M45)))</formula>
    </cfRule>
    <cfRule type="containsText" dxfId="312" priority="245" operator="containsText" text="Menor">
      <formula>NOT(ISERROR(SEARCH("Menor",M45)))</formula>
    </cfRule>
    <cfRule type="containsText" dxfId="311" priority="246" operator="containsText" text="Leve">
      <formula>NOT(ISERROR(SEARCH("Leve",M45)))</formula>
    </cfRule>
  </conditionalFormatting>
  <conditionalFormatting sqref="N55">
    <cfRule type="containsText" dxfId="310" priority="270" operator="containsText" text="Extremo">
      <formula>NOT(ISERROR(SEARCH("Extremo",N55)))</formula>
    </cfRule>
    <cfRule type="containsText" dxfId="309" priority="271" operator="containsText" text="Alto">
      <formula>NOT(ISERROR(SEARCH("Alto",N55)))</formula>
    </cfRule>
    <cfRule type="containsText" dxfId="308" priority="272" operator="containsText" text="Bajo">
      <formula>NOT(ISERROR(SEARCH("Bajo",N55)))</formula>
    </cfRule>
    <cfRule type="containsText" dxfId="307" priority="273" operator="containsText" text="Moderado">
      <formula>NOT(ISERROR(SEARCH("Moderado",N55)))</formula>
    </cfRule>
  </conditionalFormatting>
  <conditionalFormatting sqref="N8:O8">
    <cfRule type="containsText" dxfId="306" priority="57" operator="containsText" text="3- Moderado">
      <formula>NOT(ISERROR(SEARCH("3- Moderado",N8)))</formula>
    </cfRule>
    <cfRule type="containsText" dxfId="305" priority="58" operator="containsText" text="6- Moderado">
      <formula>NOT(ISERROR(SEARCH("6- Moderado",N8)))</formula>
    </cfRule>
    <cfRule type="containsText" dxfId="304" priority="59" operator="containsText" text="4- Moderado">
      <formula>NOT(ISERROR(SEARCH("4- Moderado",N8)))</formula>
    </cfRule>
    <cfRule type="containsText" dxfId="303" priority="60" operator="containsText" text="3- Bajo">
      <formula>NOT(ISERROR(SEARCH("3- Bajo",N8)))</formula>
    </cfRule>
    <cfRule type="containsText" dxfId="302" priority="61" operator="containsText" text="4- Bajo">
      <formula>NOT(ISERROR(SEARCH("4- Bajo",N8)))</formula>
    </cfRule>
    <cfRule type="containsText" dxfId="301" priority="62" operator="containsText" text="1- Bajo">
      <formula>NOT(ISERROR(SEARCH("1- Bajo",N8)))</formula>
    </cfRule>
  </conditionalFormatting>
  <conditionalFormatting sqref="N10:O10 N20:O20">
    <cfRule type="containsText" dxfId="300" priority="1369" operator="containsText" text="Extremo">
      <formula>NOT(ISERROR(SEARCH("Extremo",N10)))</formula>
    </cfRule>
    <cfRule type="containsText" dxfId="299" priority="1370" operator="containsText" text="Alto">
      <formula>NOT(ISERROR(SEARCH("Alto",N10)))</formula>
    </cfRule>
    <cfRule type="containsText" dxfId="298" priority="1371" operator="containsText" text="Bajo">
      <formula>NOT(ISERROR(SEARCH("Bajo",N10)))</formula>
    </cfRule>
    <cfRule type="containsText" dxfId="297" priority="1372" operator="containsText" text="Moderado">
      <formula>NOT(ISERROR(SEARCH("Moderado",N10)))</formula>
    </cfRule>
  </conditionalFormatting>
  <conditionalFormatting sqref="N24:O24 N35 N45">
    <cfRule type="containsText" dxfId="296" priority="525" operator="containsText" text="Extremo">
      <formula>NOT(ISERROR(SEARCH("Extremo",N24)))</formula>
    </cfRule>
    <cfRule type="containsText" dxfId="295" priority="526" operator="containsText" text="Alto">
      <formula>NOT(ISERROR(SEARCH("Alto",N24)))</formula>
    </cfRule>
    <cfRule type="containsText" dxfId="294" priority="527" operator="containsText" text="Bajo">
      <formula>NOT(ISERROR(SEARCH("Bajo",N24)))</formula>
    </cfRule>
    <cfRule type="containsText" dxfId="293" priority="528" operator="containsText" text="Moderado">
      <formula>NOT(ISERROR(SEARCH("Moderado",N24)))</formula>
    </cfRule>
  </conditionalFormatting>
  <conditionalFormatting sqref="H30">
    <cfRule type="containsText" dxfId="292" priority="19" operator="containsText" text="Muy Baja">
      <formula>NOT(ISERROR(SEARCH("Muy Baja",H30)))</formula>
    </cfRule>
    <cfRule type="containsText" dxfId="291" priority="20" operator="containsText" text="Baja">
      <formula>NOT(ISERROR(SEARCH("Baja",H30)))</formula>
    </cfRule>
    <cfRule type="containsText" dxfId="290" priority="21" operator="containsText" text="Muy Alta">
      <formula>NOT(ISERROR(SEARCH("Muy Alta",H30)))</formula>
    </cfRule>
    <cfRule type="containsText" dxfId="289" priority="22" operator="containsText" text="Alta">
      <formula>NOT(ISERROR(SEARCH("Alta",H30)))</formula>
    </cfRule>
    <cfRule type="containsText" dxfId="288" priority="23" operator="containsText" text="Media">
      <formula>NOT(ISERROR(SEARCH("Media",H30)))</formula>
    </cfRule>
    <cfRule type="containsText" dxfId="287" priority="24" operator="containsText" text="Media">
      <formula>NOT(ISERROR(SEARCH("Media",H30)))</formula>
    </cfRule>
    <cfRule type="containsText" dxfId="286" priority="25" operator="containsText" text="Media">
      <formula>NOT(ISERROR(SEARCH("Media",H30)))</formula>
    </cfRule>
    <cfRule type="containsText" dxfId="285" priority="26" operator="containsText" text="Muy Baja">
      <formula>NOT(ISERROR(SEARCH("Muy Baja",H30)))</formula>
    </cfRule>
    <cfRule type="containsText" dxfId="284" priority="27" operator="containsText" text="Baja">
      <formula>NOT(ISERROR(SEARCH("Baja",H30)))</formula>
    </cfRule>
    <cfRule type="containsText" dxfId="283" priority="28" operator="containsText" text="Muy Baja">
      <formula>NOT(ISERROR(SEARCH("Muy Baja",H30)))</formula>
    </cfRule>
    <cfRule type="containsText" dxfId="282" priority="29" operator="containsText" text="Muy Baja">
      <formula>NOT(ISERROR(SEARCH("Muy Baja",H30)))</formula>
    </cfRule>
    <cfRule type="containsText" dxfId="281" priority="30" operator="containsText" text="Muy Baja">
      <formula>NOT(ISERROR(SEARCH("Muy Baja",H30)))</formula>
    </cfRule>
    <cfRule type="containsText" dxfId="280" priority="31" operator="containsText" text="Muy Baja'Tabla probabilidad'!">
      <formula>NOT(ISERROR(SEARCH("Muy Baja'Tabla probabilidad'!",H30)))</formula>
    </cfRule>
    <cfRule type="containsText" dxfId="279" priority="32" operator="containsText" text="Muy bajo">
      <formula>NOT(ISERROR(SEARCH("Muy bajo",H30)))</formula>
    </cfRule>
    <cfRule type="containsText" dxfId="278" priority="33" operator="containsText" text="Alta">
      <formula>NOT(ISERROR(SEARCH("Alta",H30)))</formula>
    </cfRule>
    <cfRule type="containsText" dxfId="277" priority="34" operator="containsText" text="Media">
      <formula>NOT(ISERROR(SEARCH("Media",H30)))</formula>
    </cfRule>
    <cfRule type="containsText" dxfId="276" priority="35" operator="containsText" text="Baja">
      <formula>NOT(ISERROR(SEARCH("Baja",H30)))</formula>
    </cfRule>
    <cfRule type="containsText" dxfId="275" priority="36" operator="containsText" text="Muy baja">
      <formula>NOT(ISERROR(SEARCH("Muy baja",H30)))</formula>
    </cfRule>
    <cfRule type="cellIs" dxfId="274" priority="39" operator="between">
      <formula>1</formula>
      <formula>2</formula>
    </cfRule>
    <cfRule type="cellIs" dxfId="273" priority="40" operator="between">
      <formula>0</formula>
      <formula>2</formula>
    </cfRule>
  </conditionalFormatting>
  <conditionalFormatting sqref="K30:K34">
    <cfRule type="containsText" dxfId="272" priority="45" operator="containsText" text="Catastrófico">
      <formula>NOT(ISERROR(SEARCH("Catastrófico",K30)))</formula>
    </cfRule>
    <cfRule type="containsText" dxfId="271" priority="46" operator="containsText" text="Mayor">
      <formula>NOT(ISERROR(SEARCH("Mayor",K30)))</formula>
    </cfRule>
    <cfRule type="containsText" dxfId="270" priority="47" operator="containsText" text="Alta">
      <formula>NOT(ISERROR(SEARCH("Alta",K30)))</formula>
    </cfRule>
    <cfRule type="containsText" dxfId="269" priority="48" operator="containsText" text="Moderado">
      <formula>NOT(ISERROR(SEARCH("Moderado",K30)))</formula>
    </cfRule>
    <cfRule type="containsText" dxfId="268" priority="49" operator="containsText" text="Menor">
      <formula>NOT(ISERROR(SEARCH("Menor",K30)))</formula>
    </cfRule>
    <cfRule type="containsText" dxfId="267" priority="50" operator="containsText" text="Leve">
      <formula>NOT(ISERROR(SEARCH("Leve",K30)))</formula>
    </cfRule>
  </conditionalFormatting>
  <conditionalFormatting sqref="N30">
    <cfRule type="containsText" dxfId="266" priority="41" operator="containsText" text="Extremo">
      <formula>NOT(ISERROR(SEARCH("Extremo",N30)))</formula>
    </cfRule>
    <cfRule type="containsText" dxfId="265" priority="42" operator="containsText" text="Alto">
      <formula>NOT(ISERROR(SEARCH("Alto",N30)))</formula>
    </cfRule>
    <cfRule type="containsText" dxfId="264" priority="43" operator="containsText" text="Bajo">
      <formula>NOT(ISERROR(SEARCH("Bajo",N30)))</formula>
    </cfRule>
    <cfRule type="containsText" dxfId="263" priority="44" operator="containsText" text="Moderado">
      <formula>NOT(ISERROR(SEARCH("Moderado",N30)))</formula>
    </cfRule>
  </conditionalFormatting>
  <conditionalFormatting sqref="M30">
    <cfRule type="containsText" dxfId="262" priority="1" operator="containsText" text="Catastrófico">
      <formula>NOT(ISERROR(SEARCH("Catastrófico",M30)))</formula>
    </cfRule>
    <cfRule type="containsText" dxfId="261" priority="2" operator="containsText" text="Mayor">
      <formula>NOT(ISERROR(SEARCH("Mayor",M30)))</formula>
    </cfRule>
    <cfRule type="containsText" dxfId="260" priority="3" operator="containsText" text="Alta">
      <formula>NOT(ISERROR(SEARCH("Alta",M30)))</formula>
    </cfRule>
    <cfRule type="containsText" dxfId="259" priority="4" operator="containsText" text="Moderado">
      <formula>NOT(ISERROR(SEARCH("Moderado",M30)))</formula>
    </cfRule>
    <cfRule type="containsText" dxfId="258" priority="5" operator="containsText" text="Menor">
      <formula>NOT(ISERROR(SEARCH("Menor",M30)))</formula>
    </cfRule>
    <cfRule type="containsText" dxfId="257" priority="6" operator="containsText" text="Leve">
      <formula>NOT(ISERROR(SEARCH("Leve",M30)))</formula>
    </cfRule>
  </conditionalFormatting>
  <dataValidations count="1">
    <dataValidation type="list" allowBlank="1" showInputMessage="1" showErrorMessage="1" sqref="I30:J34"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1" operator="containsText" id="{3021BAA8-747A-4B80-B6A0-AF1A14F7983E}">
            <xm:f>NOT(ISERROR(SEARCH('8- Políticas de Administración '!$B$5,H24)))</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'!$B$5,H24)))</xm:f>
            <xm:f>'8- Políticas de Administración '!$B$5</xm:f>
            <x14:dxf>
              <font>
                <color rgb="FF9C0006"/>
              </font>
              <fill>
                <patternFill>
                  <bgColor rgb="FFFFC7CE"/>
                </patternFill>
              </fill>
            </x14:dxf>
          </x14:cfRule>
          <xm:sqref>H24 H35 H45</xm:sqref>
        </x14:conditionalFormatting>
        <x14:conditionalFormatting xmlns:xm="http://schemas.microsoft.com/office/excel/2006/main">
          <x14:cfRule type="containsText" priority="266" operator="containsText" id="{D436F923-F977-49E8-A9BC-35019D59248C}">
            <xm:f>NOT(ISERROR(SEARCH('8- Políticas de Administración '!$B$5,H55)))</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'!$B$5,H55)))</xm:f>
            <xm:f>'8- Políticas de Administración '!$B$5</xm:f>
            <x14:dxf>
              <font>
                <color rgb="FF9C0006"/>
              </font>
              <fill>
                <patternFill>
                  <bgColor rgb="FFFFC7CE"/>
                </patternFill>
              </fill>
            </x14:dxf>
          </x14:cfRule>
          <xm:sqref>H55</xm:sqref>
        </x14:conditionalFormatting>
        <x14:conditionalFormatting xmlns:xm="http://schemas.microsoft.com/office/excel/2006/main">
          <x14:cfRule type="containsText" priority="37" operator="containsText" id="{6D46DCDA-08BE-44EB-A1D4-D5461AB52909}">
            <xm:f>NOT(ISERROR(SEARCH(#REF!,H30)))</xm:f>
            <xm:f>#REF!</xm:f>
            <x14:dxf>
              <font>
                <color rgb="FF006100"/>
              </font>
              <fill>
                <patternFill>
                  <bgColor rgb="FFC6EFCE"/>
                </patternFill>
              </fill>
            </x14:dxf>
          </x14:cfRule>
          <x14:cfRule type="containsText" priority="38" operator="containsText" id="{A7DFA0A6-C07F-4F5E-A1FD-8DBC9B99F86A}">
            <xm:f>NOT(ISERROR(SEARCH(#REF!,H30)))</xm:f>
            <xm:f>#REF!</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I35:I64 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J35:J64 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5"/>
  <sheetViews>
    <sheetView showGridLines="0" zoomScale="55" zoomScaleNormal="55" zoomScalePageLayoutView="70" workbookViewId="0">
      <pane ySplit="9" topLeftCell="A16" activePane="bottomLeft" state="frozen"/>
      <selection activeCell="C1" sqref="C1"/>
      <selection pane="bottomLeft" activeCell="E10" sqref="E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323</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26"/>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26"/>
      <c r="C3" s="469"/>
      <c r="D3" s="156"/>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267</v>
      </c>
      <c r="B4" s="427"/>
      <c r="C4" s="460" t="s">
        <v>4</v>
      </c>
      <c r="D4" s="460"/>
      <c r="E4" s="460"/>
      <c r="F4" s="460"/>
      <c r="G4" s="460"/>
      <c r="H4" s="460"/>
      <c r="I4" s="460"/>
      <c r="J4" s="460"/>
      <c r="K4" s="460"/>
      <c r="L4" s="460"/>
      <c r="M4" s="460"/>
      <c r="N4" s="460"/>
      <c r="O4" s="460"/>
      <c r="P4" s="460"/>
      <c r="Q4" s="460"/>
      <c r="R4" s="460"/>
      <c r="S4" s="460"/>
      <c r="T4" s="460"/>
      <c r="U4" s="460"/>
      <c r="V4" s="4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268</v>
      </c>
      <c r="B5" s="427"/>
      <c r="C5" s="459" t="s">
        <v>35</v>
      </c>
      <c r="D5" s="459"/>
      <c r="E5" s="459"/>
      <c r="F5" s="459"/>
      <c r="G5" s="459"/>
      <c r="H5" s="459"/>
      <c r="I5" s="459"/>
      <c r="J5" s="459"/>
      <c r="K5" s="459"/>
      <c r="L5" s="459"/>
      <c r="M5" s="459"/>
      <c r="N5" s="459"/>
      <c r="O5" s="459"/>
      <c r="P5" s="459"/>
      <c r="Q5" s="459"/>
      <c r="R5" s="459"/>
      <c r="S5" s="459"/>
      <c r="T5" s="459"/>
      <c r="U5" s="459"/>
      <c r="V5" s="4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269</v>
      </c>
      <c r="B6" s="427"/>
      <c r="C6" s="460" t="s">
        <v>270</v>
      </c>
      <c r="D6" s="460"/>
      <c r="E6" s="460"/>
      <c r="F6" s="460"/>
      <c r="G6" s="460"/>
      <c r="H6" s="460"/>
      <c r="I6" s="460"/>
      <c r="J6" s="460"/>
      <c r="K6" s="460"/>
      <c r="L6" s="460"/>
      <c r="M6" s="460"/>
      <c r="N6" s="460"/>
      <c r="O6" s="460"/>
      <c r="P6" s="460"/>
      <c r="Q6" s="460"/>
      <c r="R6" s="460"/>
      <c r="S6" s="460"/>
      <c r="T6" s="460"/>
      <c r="U6" s="460"/>
      <c r="V6" s="4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271</v>
      </c>
      <c r="B7" s="470"/>
      <c r="C7" s="470"/>
      <c r="D7" s="471" t="s">
        <v>324</v>
      </c>
      <c r="E7" s="421"/>
      <c r="F7" s="421"/>
      <c r="G7" s="421"/>
      <c r="H7" s="421"/>
      <c r="I7" s="421"/>
      <c r="J7" s="421"/>
      <c r="K7" s="421"/>
      <c r="L7" s="421"/>
      <c r="M7" s="421"/>
      <c r="N7" s="421"/>
      <c r="O7" s="421"/>
      <c r="P7" s="421"/>
      <c r="Q7" s="421"/>
      <c r="R7" s="422"/>
      <c r="S7" s="132"/>
      <c r="T7" s="470" t="s">
        <v>325</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276</v>
      </c>
      <c r="B8" s="473" t="s">
        <v>326</v>
      </c>
      <c r="C8" s="475" t="s">
        <v>272</v>
      </c>
      <c r="D8" s="477" t="s">
        <v>327</v>
      </c>
      <c r="E8" s="479" t="s">
        <v>242</v>
      </c>
      <c r="F8" s="480" t="s">
        <v>328</v>
      </c>
      <c r="G8" s="481"/>
      <c r="H8" s="481"/>
      <c r="I8" s="481"/>
      <c r="J8" s="481"/>
      <c r="K8" s="482"/>
      <c r="L8" s="480" t="s">
        <v>329</v>
      </c>
      <c r="M8" s="481"/>
      <c r="N8" s="481"/>
      <c r="O8" s="481"/>
      <c r="P8" s="481"/>
      <c r="Q8" s="481"/>
      <c r="R8" s="481"/>
      <c r="S8" s="482"/>
      <c r="T8" s="61"/>
      <c r="U8" s="62"/>
      <c r="V8" s="90"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74"/>
      <c r="C9" s="476"/>
      <c r="D9" s="478"/>
      <c r="E9" s="405"/>
      <c r="F9" s="52" t="s">
        <v>244</v>
      </c>
      <c r="G9" s="52" t="s">
        <v>246</v>
      </c>
      <c r="H9" s="52" t="s">
        <v>331</v>
      </c>
      <c r="I9" s="52" t="s">
        <v>248</v>
      </c>
      <c r="J9" s="128" t="s">
        <v>332</v>
      </c>
      <c r="K9" s="52" t="s">
        <v>254</v>
      </c>
      <c r="L9" s="52" t="s">
        <v>333</v>
      </c>
      <c r="M9" s="125" t="s">
        <v>251</v>
      </c>
      <c r="N9" s="52" t="s">
        <v>334</v>
      </c>
      <c r="O9" s="52" t="s">
        <v>335</v>
      </c>
      <c r="P9" s="52" t="s">
        <v>336</v>
      </c>
      <c r="Q9" s="52" t="s">
        <v>337</v>
      </c>
      <c r="R9" s="128" t="s">
        <v>332</v>
      </c>
      <c r="S9" s="52" t="s">
        <v>338</v>
      </c>
      <c r="T9" s="55" t="s">
        <v>256</v>
      </c>
      <c r="U9" s="55" t="s">
        <v>258</v>
      </c>
      <c r="V9" s="56"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31">
        <f>'5- Identificación de Riesgos'!A10</f>
        <v>1</v>
      </c>
      <c r="B10" s="453" t="str">
        <f>'5- Identificación de Riesgos'!B10</f>
        <v>INCUMPLIMIENTO No realizar las actuaciones de defensa judicial en el término legal</v>
      </c>
      <c r="C10" s="265" t="str">
        <f>'5- Identificación de Riesgos'!D10</f>
        <v xml:space="preserve">Carga laboral excesiva, e indebidas notificaciones </v>
      </c>
      <c r="D10" s="262"/>
      <c r="E10" s="167" t="s">
        <v>340</v>
      </c>
      <c r="F10" s="159" t="s">
        <v>342</v>
      </c>
      <c r="G10" s="159" t="s">
        <v>342</v>
      </c>
      <c r="H10" s="159" t="s">
        <v>342</v>
      </c>
      <c r="I10" s="159" t="s">
        <v>342</v>
      </c>
      <c r="J10" s="166">
        <f>COUNTIF(F10:I10,"SI")/4</f>
        <v>1</v>
      </c>
      <c r="K10" s="456">
        <f>AVERAGE(J10)</f>
        <v>1</v>
      </c>
      <c r="L10" s="159" t="str">
        <f>'5- Identificación de Riesgos'!I10</f>
        <v>Afectación Económica</v>
      </c>
      <c r="M10" s="167" t="s">
        <v>343</v>
      </c>
      <c r="N10" s="159" t="s">
        <v>342</v>
      </c>
      <c r="O10" s="159" t="s">
        <v>342</v>
      </c>
      <c r="P10" s="159" t="s">
        <v>342</v>
      </c>
      <c r="Q10" s="159" t="s">
        <v>342</v>
      </c>
      <c r="R10" s="166">
        <f>SUM(COUNTIF(N10,"SI")*25%,COUNTIF(O10,"SI")*40%,COUNTIF(P10,"SI")*25%,COUNTIF(Q10,"SI")*10%)</f>
        <v>1</v>
      </c>
      <c r="S10" s="456">
        <f>AVERAGE(R10:R15)</f>
        <v>0.51666666666666672</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2" t="str">
        <f>CONCATENATE(VLOOKUP((LEFT(T10,LEN(T10)-4)&amp;LEFT(U10,LEN(U10)-4)),'9- Matriz de Calor '!$D$18:$E$42,2,0)," - ",RIGHT(T10,1)*RIGHT(U10,1))</f>
        <v>Bajo - 1</v>
      </c>
    </row>
    <row r="11" spans="1:278">
      <c r="A11" s="432"/>
      <c r="B11" s="454"/>
      <c r="C11" s="266">
        <f>'5- Identificación de Riesgos'!D11</f>
        <v>0</v>
      </c>
      <c r="D11" s="263"/>
      <c r="E11" s="168"/>
      <c r="F11" s="160"/>
      <c r="G11" s="160"/>
      <c r="H11" s="160"/>
      <c r="I11" s="160"/>
      <c r="J11" s="164">
        <f t="shared" ref="J11:J19" si="0">COUNTIF(F11:I11,"SI")/4</f>
        <v>0</v>
      </c>
      <c r="K11" s="457"/>
      <c r="L11" s="160">
        <f>'5- Identificación de Riesgos'!I11</f>
        <v>0</v>
      </c>
      <c r="M11" s="168"/>
      <c r="N11" s="160" t="s">
        <v>341</v>
      </c>
      <c r="O11" s="160" t="s">
        <v>341</v>
      </c>
      <c r="P11" s="160" t="s">
        <v>341</v>
      </c>
      <c r="Q11" s="160" t="s">
        <v>341</v>
      </c>
      <c r="R11" s="164">
        <f t="shared" ref="R11:R19" si="1">SUM(COUNTIF(N11,"SI")*25%,COUNTIF(O11,"SI")*40%,COUNTIF(P11,"SI")*25%,COUNTIF(Q11,"SI")*10%)</f>
        <v>0</v>
      </c>
      <c r="S11" s="457"/>
      <c r="T11" s="379"/>
      <c r="U11" s="381"/>
      <c r="V11" s="383"/>
    </row>
    <row r="12" spans="1:278">
      <c r="A12" s="432"/>
      <c r="B12" s="454"/>
      <c r="C12" s="266">
        <f>'5- Identificación de Riesgos'!D12</f>
        <v>0</v>
      </c>
      <c r="D12" s="263"/>
      <c r="E12" s="168"/>
      <c r="F12" s="160"/>
      <c r="G12" s="160"/>
      <c r="H12" s="160"/>
      <c r="I12" s="160"/>
      <c r="J12" s="164">
        <f t="shared" si="0"/>
        <v>0</v>
      </c>
      <c r="K12" s="457"/>
      <c r="L12" s="160">
        <f>'5- Identificación de Riesgos'!I12</f>
        <v>0</v>
      </c>
      <c r="M12" s="168"/>
      <c r="N12" s="160" t="s">
        <v>342</v>
      </c>
      <c r="O12" s="160" t="s">
        <v>342</v>
      </c>
      <c r="P12" s="160" t="s">
        <v>342</v>
      </c>
      <c r="Q12" s="160" t="s">
        <v>342</v>
      </c>
      <c r="R12" s="164">
        <f t="shared" si="1"/>
        <v>1</v>
      </c>
      <c r="S12" s="457"/>
      <c r="T12" s="379"/>
      <c r="U12" s="381"/>
      <c r="V12" s="383"/>
    </row>
    <row r="13" spans="1:278">
      <c r="A13" s="432"/>
      <c r="B13" s="454"/>
      <c r="C13" s="266">
        <f>'5- Identificación de Riesgos'!D13</f>
        <v>0</v>
      </c>
      <c r="D13" s="263"/>
      <c r="E13" s="168"/>
      <c r="F13" s="160"/>
      <c r="G13" s="160"/>
      <c r="H13" s="160"/>
      <c r="I13" s="160"/>
      <c r="J13" s="164">
        <f t="shared" si="0"/>
        <v>0</v>
      </c>
      <c r="K13" s="457"/>
      <c r="L13" s="160">
        <f>'5- Identificación de Riesgos'!I13</f>
        <v>0</v>
      </c>
      <c r="M13" s="168"/>
      <c r="N13" s="160" t="s">
        <v>341</v>
      </c>
      <c r="O13" s="160" t="s">
        <v>341</v>
      </c>
      <c r="P13" s="160" t="s">
        <v>341</v>
      </c>
      <c r="Q13" s="160" t="s">
        <v>342</v>
      </c>
      <c r="R13" s="164">
        <f t="shared" si="1"/>
        <v>0.1</v>
      </c>
      <c r="S13" s="457"/>
      <c r="T13" s="379"/>
      <c r="U13" s="381"/>
      <c r="V13" s="383"/>
    </row>
    <row r="14" spans="1:278">
      <c r="A14" s="432"/>
      <c r="B14" s="454"/>
      <c r="C14" s="266">
        <f>'5- Identificación de Riesgos'!D14</f>
        <v>0</v>
      </c>
      <c r="D14" s="263"/>
      <c r="E14" s="168"/>
      <c r="F14" s="160"/>
      <c r="G14" s="160"/>
      <c r="H14" s="160"/>
      <c r="I14" s="160"/>
      <c r="J14" s="164">
        <f t="shared" si="0"/>
        <v>0</v>
      </c>
      <c r="K14" s="457"/>
      <c r="L14" s="160">
        <f>'5- Identificación de Riesgos'!I14</f>
        <v>0</v>
      </c>
      <c r="M14" s="168"/>
      <c r="N14" s="160" t="s">
        <v>342</v>
      </c>
      <c r="O14" s="160" t="s">
        <v>342</v>
      </c>
      <c r="P14" s="160" t="s">
        <v>342</v>
      </c>
      <c r="Q14" s="160" t="s">
        <v>342</v>
      </c>
      <c r="R14" s="164">
        <f t="shared" si="1"/>
        <v>1</v>
      </c>
      <c r="S14" s="457"/>
      <c r="T14" s="379"/>
      <c r="U14" s="381"/>
      <c r="V14" s="383"/>
    </row>
    <row r="15" spans="1:278" ht="15.75" thickBot="1">
      <c r="A15" s="432"/>
      <c r="B15" s="454"/>
      <c r="C15" s="266">
        <f>'5- Identificación de Riesgos'!D15</f>
        <v>0</v>
      </c>
      <c r="D15" s="263"/>
      <c r="E15" s="168"/>
      <c r="F15" s="160"/>
      <c r="G15" s="160"/>
      <c r="H15" s="160"/>
      <c r="I15" s="160"/>
      <c r="J15" s="164">
        <f t="shared" si="0"/>
        <v>0</v>
      </c>
      <c r="K15" s="457"/>
      <c r="L15" s="160">
        <f>'5- Identificación de Riesgos'!I15</f>
        <v>0</v>
      </c>
      <c r="M15" s="178"/>
      <c r="N15" s="160" t="s">
        <v>341</v>
      </c>
      <c r="O15" s="160" t="s">
        <v>341</v>
      </c>
      <c r="P15" s="160" t="s">
        <v>341</v>
      </c>
      <c r="Q15" s="160" t="s">
        <v>341</v>
      </c>
      <c r="R15" s="164">
        <f t="shared" si="1"/>
        <v>0</v>
      </c>
      <c r="S15" s="457"/>
      <c r="T15" s="379"/>
      <c r="U15" s="381"/>
      <c r="V15" s="383"/>
    </row>
    <row r="16" spans="1:278" ht="30" customHeight="1">
      <c r="A16" s="431">
        <f>'5- Identificación de Riesgos'!A20</f>
        <v>2</v>
      </c>
      <c r="B16" s="453" t="str">
        <f>'5- Identificación de Riesgos'!B20</f>
        <v>DEMORA Tardanza en el cumplimiento de las actuaciones de defensa judicial dentro de terminos legales.</v>
      </c>
      <c r="C16" s="265" t="str">
        <f>'5- Identificación de Riesgos'!D20</f>
        <v xml:space="preserve">Falta de Personal - Falta de abogados </v>
      </c>
      <c r="D16" s="262"/>
      <c r="E16" s="167"/>
      <c r="F16" s="159" t="s">
        <v>342</v>
      </c>
      <c r="G16" s="159" t="s">
        <v>342</v>
      </c>
      <c r="H16" s="159" t="s">
        <v>342</v>
      </c>
      <c r="I16" s="159" t="s">
        <v>342</v>
      </c>
      <c r="J16" s="166">
        <f t="shared" si="0"/>
        <v>1</v>
      </c>
      <c r="K16" s="456">
        <f>AVERAGE(J16:J18)</f>
        <v>1</v>
      </c>
      <c r="L16" s="159" t="str">
        <f>'5- Identificación de Riesgos'!I20</f>
        <v>Afectación de reputacion,imagén,  credibilidad, satisfacción de usuarios y PI</v>
      </c>
      <c r="M16" s="180"/>
      <c r="N16" s="159"/>
      <c r="O16" s="159"/>
      <c r="P16" s="159"/>
      <c r="Q16" s="159"/>
      <c r="R16" s="166">
        <f t="shared" si="1"/>
        <v>0</v>
      </c>
      <c r="S16" s="456">
        <f>AVERAGE(R16:R19)</f>
        <v>0.27500000000000002</v>
      </c>
      <c r="T16" s="378" t="str">
        <f>CONCATENATE(INDEX('8- Políticas de Administración '!$B$6:$F$10,MATCH(ROUND(IF((RIGHT('5- Identificación de Riesgos'!H20,1)-'6- Valoración Controles'!K16)&lt;1,1,(RIGHT('5- Identificación de Riesgos'!H20,1)-'6- Valoración Controles'!K16)),0),'8- Políticas de Administración '!$F$6:$F$10,0),1)," - ",ROUND(IF((RIGHT('5- Identificación de Riesgos'!H20,1)-'6- Valoración Controles'!K16)&lt;1,1,(RIGHT('5- Identificación de Riesgos'!H20,1)-'6- Valoración Controles'!K16)),0))</f>
        <v>Muy Baja - 1</v>
      </c>
      <c r="U16" s="380" t="str">
        <f>CONCATENATE(INDEX('8- Políticas de Administración '!$B$17:$F$21,MATCH(ROUND(IF((RIGHT('5- Identificación de Riesgos'!M20,1)-'6- Valoración Controles'!S16)&lt;1,1,(RIGHT('5- Identificación de Riesgos'!M20,1)-'6- Valoración Controles'!S16)),0),'8- Políticas de Administración '!$F$17:$F$21,0),1)," - ",ROUND(IF((RIGHT('5- Identificación de Riesgos'!M20,1)-'6- Valoración Controles'!S16)&lt;1,1,(RIGHT('5- Identificación de Riesgos'!M20,1)-'6- Valoración Controles'!S16)),0))</f>
        <v>Leve - 1</v>
      </c>
      <c r="V16" s="382" t="str">
        <f>CONCATENATE(VLOOKUP((LEFT(T16,LEN(T16)-4)&amp;LEFT(U16,LEN(U16)-4)),'9- Matriz de Calor '!$D$18:$E$42,2,0)," - ",RIGHT(T16,1)*RIGHT(U16,1))</f>
        <v>Bajo - 1</v>
      </c>
    </row>
    <row r="17" spans="1:22" ht="60">
      <c r="A17" s="432"/>
      <c r="B17" s="454"/>
      <c r="C17" s="266" t="str">
        <f>'5- Identificación de Riesgos'!D21</f>
        <v>Información desactualizada</v>
      </c>
      <c r="D17" s="263"/>
      <c r="E17" s="168"/>
      <c r="F17" s="160" t="s">
        <v>342</v>
      </c>
      <c r="G17" s="160" t="s">
        <v>342</v>
      </c>
      <c r="H17" s="160" t="s">
        <v>342</v>
      </c>
      <c r="I17" s="160" t="s">
        <v>342</v>
      </c>
      <c r="J17" s="164">
        <f t="shared" si="0"/>
        <v>1</v>
      </c>
      <c r="K17" s="457"/>
      <c r="L17" s="160" t="str">
        <f>'5- Identificación de Riesgos'!I21</f>
        <v>Afectación de reputacion,imagén,  credibilidad, satisfacción de usuarios y PI</v>
      </c>
      <c r="M17" s="178"/>
      <c r="N17" s="160" t="s">
        <v>341</v>
      </c>
      <c r="O17" s="160" t="s">
        <v>341</v>
      </c>
      <c r="P17" s="160" t="s">
        <v>341</v>
      </c>
      <c r="Q17" s="160" t="s">
        <v>341</v>
      </c>
      <c r="R17" s="164">
        <f t="shared" si="1"/>
        <v>0</v>
      </c>
      <c r="S17" s="457"/>
      <c r="T17" s="379"/>
      <c r="U17" s="381"/>
      <c r="V17" s="383"/>
    </row>
    <row r="18" spans="1:22" ht="60">
      <c r="A18" s="432"/>
      <c r="B18" s="454"/>
      <c r="C18" s="266" t="str">
        <f>'5- Identificación de Riesgos'!D22</f>
        <v xml:space="preserve">Falta de controles al proceso </v>
      </c>
      <c r="D18" s="263"/>
      <c r="E18" s="168"/>
      <c r="F18" s="160" t="s">
        <v>342</v>
      </c>
      <c r="G18" s="160" t="s">
        <v>342</v>
      </c>
      <c r="H18" s="160" t="s">
        <v>342</v>
      </c>
      <c r="I18" s="160" t="s">
        <v>342</v>
      </c>
      <c r="J18" s="164">
        <f t="shared" si="0"/>
        <v>1</v>
      </c>
      <c r="K18" s="457"/>
      <c r="L18" s="160" t="str">
        <f>'5- Identificación de Riesgos'!I22</f>
        <v>Afectación de reputacion,imagén,  credibilidad, satisfacción de usuarios y PI</v>
      </c>
      <c r="M18" s="178"/>
      <c r="N18" s="160" t="s">
        <v>342</v>
      </c>
      <c r="O18" s="160" t="s">
        <v>342</v>
      </c>
      <c r="P18" s="160" t="s">
        <v>342</v>
      </c>
      <c r="Q18" s="160" t="s">
        <v>342</v>
      </c>
      <c r="R18" s="164">
        <f t="shared" si="1"/>
        <v>1</v>
      </c>
      <c r="S18" s="457"/>
      <c r="T18" s="379"/>
      <c r="U18" s="381"/>
      <c r="V18" s="383"/>
    </row>
    <row r="19" spans="1:22" ht="15.75" thickBot="1">
      <c r="A19" s="432"/>
      <c r="B19" s="454"/>
      <c r="C19" s="266">
        <f>'5- Identificación de Riesgos'!D23</f>
        <v>0</v>
      </c>
      <c r="D19" s="263"/>
      <c r="E19" s="168"/>
      <c r="F19" s="160"/>
      <c r="G19" s="160"/>
      <c r="H19" s="160"/>
      <c r="I19" s="160"/>
      <c r="J19" s="164">
        <f t="shared" si="0"/>
        <v>0</v>
      </c>
      <c r="K19" s="457"/>
      <c r="L19" s="160">
        <f>'5- Identificación de Riesgos'!I23</f>
        <v>0</v>
      </c>
      <c r="M19" s="178"/>
      <c r="N19" s="160" t="s">
        <v>341</v>
      </c>
      <c r="O19" s="160" t="s">
        <v>341</v>
      </c>
      <c r="P19" s="160" t="s">
        <v>341</v>
      </c>
      <c r="Q19" s="160" t="s">
        <v>342</v>
      </c>
      <c r="R19" s="164">
        <f t="shared" si="1"/>
        <v>0.1</v>
      </c>
      <c r="S19" s="457"/>
      <c r="T19" s="379"/>
      <c r="U19" s="381"/>
      <c r="V19" s="383"/>
    </row>
    <row r="20" spans="1:22" ht="15" customHeight="1">
      <c r="A20" s="431">
        <f>'5- Identificación de Riesgos'!A24</f>
        <v>3</v>
      </c>
      <c r="B20" s="453" t="str">
        <f>'5- Identificación de Riesgos'!B24</f>
        <v>DEFICIENCIA EN LA DEFENSA JUDICIAL Debilidad en la defensa, al momento de argumentar en los diferentes procesos tanto extrajudiciales como judiciales y administrativos</v>
      </c>
      <c r="C20" s="265" t="str">
        <f>'5- Identificación de Riesgos'!D24</f>
        <v xml:space="preserve"> Falta de creación de cargos como abogados profesionales, pues se requieren en garantia y responsabilidad de las funciones asignadas acordes a su desempeño</v>
      </c>
      <c r="D20" s="262"/>
      <c r="E20" s="167"/>
      <c r="F20" s="159" t="s">
        <v>342</v>
      </c>
      <c r="G20" s="159" t="s">
        <v>342</v>
      </c>
      <c r="H20" s="159" t="s">
        <v>342</v>
      </c>
      <c r="I20" s="159" t="s">
        <v>342</v>
      </c>
      <c r="J20" s="166">
        <f t="shared" ref="J20:J55" si="2">COUNTIF(F20:I20,"SI")/4</f>
        <v>1</v>
      </c>
      <c r="K20" s="456">
        <f>AVERAGE(J20:J21)</f>
        <v>1</v>
      </c>
      <c r="L20" s="159" t="str">
        <f>'5- Identificación de Riesgos'!I24</f>
        <v>Afectación de reputacion,imagén,  credibilidad, satisfacción de usuarios y PI</v>
      </c>
      <c r="M20" s="180"/>
      <c r="N20" s="159"/>
      <c r="O20" s="159"/>
      <c r="P20" s="159"/>
      <c r="Q20" s="159"/>
      <c r="R20" s="166">
        <f t="shared" ref="R20:R48" si="3">SUM(COUNTIF(N20,"SI")*25%,COUNTIF(O20,"SI")*40%,COUNTIF(P20,"SI")*25%,COUNTIF(Q20,"SI")*10%)</f>
        <v>0</v>
      </c>
      <c r="S20" s="456">
        <f>AVERAGE(R20:R25)</f>
        <v>0.18333333333333335</v>
      </c>
      <c r="T20" s="378" t="str">
        <f>CONCATENATE(INDEX('8- Políticas de Administración '!$B$6:$F$10,MATCH(ROUND(IF((RIGHT('5- Identificación de Riesgos'!H24,1)-'6- Valoración Controles'!K20)&lt;1,1,(RIGHT('5- Identificación de Riesgos'!H24,1)-'6- Valoración Controles'!K20)),0),'8- Políticas de Administración '!$F$6:$F$10,0),1)," - ",ROUND(IF((RIGHT('5- Identificación de Riesgos'!H24,1)-'6- Valoración Controles'!K20)&lt;1,1,(RIGHT('5- Identificación de Riesgos'!H24,1)-'6- Valoración Controles'!K20)),0))</f>
        <v>Muy Baja - 1</v>
      </c>
      <c r="U20" s="380" t="str">
        <f>CONCATENATE(INDEX('8- Políticas de Administración '!$B$17:$F$21,MATCH(ROUND(IF((RIGHT('5- Identificación de Riesgos'!M24,1)-'6- Valoración Controles'!S20)&lt;1,1,(RIGHT('5- Identificación de Riesgos'!M24,1)-'6- Valoración Controles'!S20)),0),'8- Políticas de Administración '!$F$17:$F$21,0),1)," - ",ROUND(IF((RIGHT('5- Identificación de Riesgos'!M24,1)-'6- Valoración Controles'!S20)&lt;1,1,(RIGHT('5- Identificación de Riesgos'!M24,1)-'6- Valoración Controles'!S20)),0))</f>
        <v>Leve - 1</v>
      </c>
      <c r="V20" s="382" t="str">
        <f>CONCATENATE(VLOOKUP((LEFT(T20,LEN(T20)-4)&amp;LEFT(U20,LEN(U20)-4)),'9- Matriz de Calor '!$D$18:$E$42,2,0)," - ",RIGHT(T20,1)*RIGHT(U20,1))</f>
        <v>Bajo - 1</v>
      </c>
    </row>
    <row r="21" spans="1:22">
      <c r="A21" s="432"/>
      <c r="B21" s="454"/>
      <c r="C21" s="266" t="str">
        <f>'5- Identificación de Riesgos'!D25</f>
        <v>Clasificación errada del riesgo y sus previsiones</v>
      </c>
      <c r="D21" s="263"/>
      <c r="E21" s="168"/>
      <c r="F21" s="160" t="s">
        <v>342</v>
      </c>
      <c r="G21" s="160" t="s">
        <v>342</v>
      </c>
      <c r="H21" s="160" t="s">
        <v>342</v>
      </c>
      <c r="I21" s="160" t="s">
        <v>342</v>
      </c>
      <c r="J21" s="164">
        <f t="shared" si="2"/>
        <v>1</v>
      </c>
      <c r="K21" s="457"/>
      <c r="L21" s="160" t="str">
        <f>'5- Identificación de Riesgos'!I25</f>
        <v>Afectación Económica</v>
      </c>
      <c r="M21" s="178"/>
      <c r="N21" s="160" t="s">
        <v>341</v>
      </c>
      <c r="O21" s="160" t="s">
        <v>341</v>
      </c>
      <c r="P21" s="160" t="s">
        <v>341</v>
      </c>
      <c r="Q21" s="160" t="s">
        <v>341</v>
      </c>
      <c r="R21" s="164">
        <f t="shared" si="3"/>
        <v>0</v>
      </c>
      <c r="S21" s="457"/>
      <c r="T21" s="379"/>
      <c r="U21" s="381"/>
      <c r="V21" s="383"/>
    </row>
    <row r="22" spans="1:22">
      <c r="A22" s="432"/>
      <c r="B22" s="454"/>
      <c r="C22" s="266">
        <f>'5- Identificación de Riesgos'!D26</f>
        <v>0</v>
      </c>
      <c r="D22" s="263"/>
      <c r="E22" s="168"/>
      <c r="F22" s="160" t="s">
        <v>342</v>
      </c>
      <c r="G22" s="160" t="s">
        <v>342</v>
      </c>
      <c r="H22" s="160" t="s">
        <v>342</v>
      </c>
      <c r="I22" s="160" t="s">
        <v>342</v>
      </c>
      <c r="J22" s="164">
        <f t="shared" si="2"/>
        <v>1</v>
      </c>
      <c r="K22" s="457"/>
      <c r="L22" s="160">
        <f>'5- Identificación de Riesgos'!I26</f>
        <v>0</v>
      </c>
      <c r="M22" s="178"/>
      <c r="N22" s="160"/>
      <c r="O22" s="160"/>
      <c r="P22" s="160"/>
      <c r="Q22" s="160"/>
      <c r="R22" s="164">
        <f t="shared" si="3"/>
        <v>0</v>
      </c>
      <c r="S22" s="457"/>
      <c r="T22" s="379"/>
      <c r="U22" s="381"/>
      <c r="V22" s="383"/>
    </row>
    <row r="23" spans="1:22">
      <c r="A23" s="432"/>
      <c r="B23" s="454"/>
      <c r="C23" s="266">
        <f>'5- Identificación de Riesgos'!D27</f>
        <v>0</v>
      </c>
      <c r="D23" s="263"/>
      <c r="E23" s="168"/>
      <c r="F23" s="160"/>
      <c r="G23" s="160"/>
      <c r="H23" s="160"/>
      <c r="I23" s="160"/>
      <c r="J23" s="164">
        <f t="shared" si="2"/>
        <v>0</v>
      </c>
      <c r="K23" s="457"/>
      <c r="L23" s="160">
        <f>'5- Identificación de Riesgos'!I27</f>
        <v>0</v>
      </c>
      <c r="M23" s="178"/>
      <c r="N23" s="160" t="s">
        <v>341</v>
      </c>
      <c r="O23" s="160" t="s">
        <v>341</v>
      </c>
      <c r="P23" s="160" t="s">
        <v>341</v>
      </c>
      <c r="Q23" s="160" t="s">
        <v>342</v>
      </c>
      <c r="R23" s="164">
        <f t="shared" si="3"/>
        <v>0.1</v>
      </c>
      <c r="S23" s="457"/>
      <c r="T23" s="379"/>
      <c r="U23" s="381"/>
      <c r="V23" s="383"/>
    </row>
    <row r="24" spans="1:22">
      <c r="A24" s="432"/>
      <c r="B24" s="454"/>
      <c r="C24" s="266">
        <f>'5- Identificación de Riesgos'!D28</f>
        <v>0</v>
      </c>
      <c r="D24" s="263"/>
      <c r="E24" s="170"/>
      <c r="F24" s="160"/>
      <c r="G24" s="160"/>
      <c r="H24" s="160"/>
      <c r="I24" s="160"/>
      <c r="J24" s="164">
        <f t="shared" si="2"/>
        <v>0</v>
      </c>
      <c r="K24" s="457"/>
      <c r="L24" s="160">
        <f>'5- Identificación de Riesgos'!I28</f>
        <v>0</v>
      </c>
      <c r="M24" s="178"/>
      <c r="N24" s="160" t="s">
        <v>342</v>
      </c>
      <c r="O24" s="160" t="s">
        <v>342</v>
      </c>
      <c r="P24" s="160" t="s">
        <v>342</v>
      </c>
      <c r="Q24" s="160" t="s">
        <v>342</v>
      </c>
      <c r="R24" s="164">
        <f t="shared" si="3"/>
        <v>1</v>
      </c>
      <c r="S24" s="457"/>
      <c r="T24" s="379"/>
      <c r="U24" s="381"/>
      <c r="V24" s="383"/>
    </row>
    <row r="25" spans="1:22" ht="15.75" thickBot="1">
      <c r="A25" s="432"/>
      <c r="B25" s="454"/>
      <c r="C25" s="266">
        <f>'5- Identificación de Riesgos'!D29</f>
        <v>0</v>
      </c>
      <c r="D25" s="263"/>
      <c r="E25" s="168"/>
      <c r="F25" s="160"/>
      <c r="G25" s="160"/>
      <c r="H25" s="160"/>
      <c r="I25" s="160"/>
      <c r="J25" s="164">
        <f t="shared" si="2"/>
        <v>0</v>
      </c>
      <c r="K25" s="457"/>
      <c r="L25" s="160">
        <f>'5- Identificación de Riesgos'!I29</f>
        <v>0</v>
      </c>
      <c r="M25" s="178"/>
      <c r="N25" s="160" t="s">
        <v>341</v>
      </c>
      <c r="O25" s="160" t="s">
        <v>341</v>
      </c>
      <c r="P25" s="160" t="s">
        <v>341</v>
      </c>
      <c r="Q25" s="160" t="s">
        <v>341</v>
      </c>
      <c r="R25" s="164">
        <f t="shared" si="3"/>
        <v>0</v>
      </c>
      <c r="S25" s="457"/>
      <c r="T25" s="379"/>
      <c r="U25" s="381"/>
      <c r="V25" s="383"/>
    </row>
    <row r="26" spans="1:22" ht="60" customHeight="1">
      <c r="A26" s="431">
        <f>'5- Identificación de Riesgos'!A30</f>
        <v>4</v>
      </c>
      <c r="B26" s="453" t="str">
        <f>'5- Identificación de Riesgos'!B30</f>
        <v>CORRUPCION Se pueden tipificar los delitos de Concusión, Falsedad en documento Público y Tráfico de Influencias</v>
      </c>
      <c r="C26" s="265" t="str">
        <f>'5- Identificación de Riesgos'!D30</f>
        <v xml:space="preserve">1.Insuficientes programas de capacitación para la toma de conciencia debido al desconocimiento de la ley antisoborno (ISO 37001:2016), Plan Anticorrupción y  de los  valores y principios propios de la entidad.
</v>
      </c>
      <c r="D26" s="262"/>
      <c r="E26" s="205" t="s">
        <v>344</v>
      </c>
      <c r="F26" s="206" t="s">
        <v>342</v>
      </c>
      <c r="G26" s="159" t="s">
        <v>342</v>
      </c>
      <c r="H26" s="159" t="s">
        <v>342</v>
      </c>
      <c r="I26" s="159" t="s">
        <v>342</v>
      </c>
      <c r="J26" s="166">
        <f t="shared" si="2"/>
        <v>1</v>
      </c>
      <c r="K26" s="456">
        <f>AVERAGE(J26:J28)</f>
        <v>1</v>
      </c>
      <c r="L26" s="159" t="str">
        <f>'5- Identificación de Riesgos'!I35</f>
        <v>Afectación de reputacion,imagén,  credibilidad, satisfacción de usuarios y PI</v>
      </c>
      <c r="M26" s="180" t="s">
        <v>345</v>
      </c>
      <c r="N26" s="159" t="s">
        <v>341</v>
      </c>
      <c r="O26" s="159" t="s">
        <v>341</v>
      </c>
      <c r="P26" s="159" t="s">
        <v>342</v>
      </c>
      <c r="Q26" s="159" t="s">
        <v>342</v>
      </c>
      <c r="R26" s="166">
        <f t="shared" si="3"/>
        <v>0.35</v>
      </c>
      <c r="S26" s="456">
        <f>AVERAGE(R26:R28)</f>
        <v>0.78333333333333333</v>
      </c>
      <c r="T26" s="378" t="str">
        <f>CONCATENATE(INDEX('8- Políticas de Administración '!$B$6:$F$10,MATCH(ROUND(IF((RIGHT('5- Identificación de Riesgos'!H30,1)-'6- Valoración Controles'!K26)&lt;1,1,(RIGHT('5- Identificación de Riesgos'!H30,1)-'6- Valoración Controles'!K26)),0),'8- Políticas de Administración '!$F$6:$F$10,0),1)," - ",ROUND(IF((RIGHT('5- Identificación de Riesgos'!H30,1)-'6- Valoración Controles'!K26)&lt;1,1,(RIGHT('5- Identificación de Riesgos'!H30,1)-'6- Valoración Controles'!K26)),0))</f>
        <v>Muy Baja - 1</v>
      </c>
      <c r="U26" s="380" t="str">
        <f>CONCATENATE(INDEX('8- Políticas de Administración '!$B$17:$F$21,MATCH(ROUND(IF((RIGHT('5- Identificación de Riesgos'!M30,1)-'6- Valoración Controles'!S26)&lt;1,1,(RIGHT('5- Identificación de Riesgos'!M30,1)-'6- Valoración Controles'!S26)),0),'8- Políticas de Administración '!$F$17:$F$21,0),1)," - ",ROUND(IF((RIGHT('5- Identificación de Riesgos'!M30,1)-'6- Valoración Controles'!S26)&lt;1,1,(RIGHT('5- Identificación de Riesgos'!M30,1)-'6- Valoración Controles'!S26)),0))</f>
        <v>Leve - 1</v>
      </c>
      <c r="V26" s="382" t="str">
        <f>CONCATENATE(VLOOKUP((LEFT(T26,LEN(T26)-4)&amp;LEFT(U26,LEN(U26)-4)),'9- Matriz de Calor '!$D$18:$E$42,2,0)," - ",RIGHT(T26,1)*RIGHT(U26,1))</f>
        <v>Bajo - 1</v>
      </c>
    </row>
    <row r="27" spans="1:22" ht="45">
      <c r="A27" s="432"/>
      <c r="B27" s="454"/>
      <c r="C27" s="266" t="str">
        <f>'5- Identificación de Riesgos'!D31</f>
        <v xml:space="preserve">2. Desconocimiento y no aplicación del Código de Ética y Buen Gobierno.    
</v>
      </c>
      <c r="D27" s="263"/>
      <c r="E27" s="204" t="s">
        <v>346</v>
      </c>
      <c r="F27" s="197" t="s">
        <v>342</v>
      </c>
      <c r="G27" s="197" t="s">
        <v>342</v>
      </c>
      <c r="H27" s="160" t="s">
        <v>342</v>
      </c>
      <c r="I27" s="160" t="s">
        <v>342</v>
      </c>
      <c r="J27" s="164">
        <f t="shared" si="2"/>
        <v>1</v>
      </c>
      <c r="K27" s="457"/>
      <c r="L27" s="160" t="str">
        <f>'5- Identificación de Riesgos'!I36</f>
        <v>Afectación Económica</v>
      </c>
      <c r="M27" s="178" t="s">
        <v>347</v>
      </c>
      <c r="N27" s="160" t="s">
        <v>342</v>
      </c>
      <c r="O27" s="160" t="s">
        <v>342</v>
      </c>
      <c r="P27" s="160" t="s">
        <v>342</v>
      </c>
      <c r="Q27" s="160" t="s">
        <v>342</v>
      </c>
      <c r="R27" s="164">
        <f t="shared" si="3"/>
        <v>1</v>
      </c>
      <c r="S27" s="457"/>
      <c r="T27" s="379"/>
      <c r="U27" s="381"/>
      <c r="V27" s="383"/>
    </row>
    <row r="28" spans="1:22" ht="100.5" customHeight="1">
      <c r="A28" s="432"/>
      <c r="B28" s="454"/>
      <c r="C28" s="266" t="str">
        <f>'5- Identificación de Riesgos'!D32</f>
        <v xml:space="preserve">3.Carencia de compromiso  y transparencia de los servidores judiciales
</v>
      </c>
      <c r="D28" s="263"/>
      <c r="E28" s="205" t="s">
        <v>348</v>
      </c>
      <c r="F28" s="160" t="s">
        <v>342</v>
      </c>
      <c r="G28" s="160" t="s">
        <v>342</v>
      </c>
      <c r="H28" s="160" t="s">
        <v>342</v>
      </c>
      <c r="I28" s="160" t="s">
        <v>342</v>
      </c>
      <c r="J28" s="164">
        <f t="shared" si="2"/>
        <v>1</v>
      </c>
      <c r="K28" s="457"/>
      <c r="L28" s="160" t="str">
        <f>'5- Identificación de Riesgos'!I37</f>
        <v>Incumplimiento de las metas establecidas</v>
      </c>
      <c r="M28" s="178" t="s">
        <v>349</v>
      </c>
      <c r="N28" s="160" t="s">
        <v>342</v>
      </c>
      <c r="O28" s="160" t="s">
        <v>342</v>
      </c>
      <c r="P28" s="160" t="s">
        <v>342</v>
      </c>
      <c r="Q28" s="160" t="s">
        <v>342</v>
      </c>
      <c r="R28" s="164">
        <f t="shared" si="3"/>
        <v>1</v>
      </c>
      <c r="S28" s="457"/>
      <c r="T28" s="379"/>
      <c r="U28" s="381"/>
      <c r="V28" s="383"/>
    </row>
    <row r="29" spans="1:22" ht="30">
      <c r="A29" s="432"/>
      <c r="B29" s="454"/>
      <c r="C29" s="266" t="str">
        <f>'5- Identificación de Riesgos'!D33</f>
        <v>4.Deficiencia de  controles en el trámite  de los documentos</v>
      </c>
      <c r="D29" s="263"/>
      <c r="E29" s="168"/>
      <c r="F29" s="160"/>
      <c r="G29" s="160"/>
      <c r="H29" s="160"/>
      <c r="I29" s="160"/>
      <c r="J29" s="164">
        <f t="shared" si="2"/>
        <v>0</v>
      </c>
      <c r="K29" s="457"/>
      <c r="L29" s="160">
        <f>'5- Identificación de Riesgos'!I38</f>
        <v>0</v>
      </c>
      <c r="M29" s="178"/>
      <c r="N29" s="160"/>
      <c r="O29" s="160"/>
      <c r="P29" s="160"/>
      <c r="Q29" s="160"/>
      <c r="R29" s="164">
        <f t="shared" si="3"/>
        <v>0</v>
      </c>
      <c r="S29" s="457"/>
      <c r="T29" s="379"/>
      <c r="U29" s="381"/>
      <c r="V29" s="383"/>
    </row>
    <row r="30" spans="1:22" ht="30">
      <c r="A30" s="432"/>
      <c r="B30" s="454"/>
      <c r="C30" s="266" t="str">
        <f>'5- Identificación de Riesgos'!D34</f>
        <v xml:space="preserve">5. Aplicación no adecuada  de los procedimientos de control </v>
      </c>
      <c r="D30" s="263"/>
      <c r="E30" s="170"/>
      <c r="F30" s="160"/>
      <c r="G30" s="160"/>
      <c r="H30" s="160"/>
      <c r="I30" s="160"/>
      <c r="J30" s="164">
        <f t="shared" si="2"/>
        <v>0</v>
      </c>
      <c r="K30" s="457"/>
      <c r="L30" s="160">
        <f>'5- Identificación de Riesgos'!I39</f>
        <v>0</v>
      </c>
      <c r="M30" s="178"/>
      <c r="N30" s="160"/>
      <c r="O30" s="160"/>
      <c r="P30" s="160"/>
      <c r="Q30" s="160"/>
      <c r="R30" s="164">
        <f t="shared" si="3"/>
        <v>0</v>
      </c>
      <c r="S30" s="457"/>
      <c r="T30" s="379"/>
      <c r="U30" s="381"/>
      <c r="V30" s="383"/>
    </row>
    <row r="31" spans="1:22">
      <c r="A31" s="432"/>
      <c r="B31" s="454"/>
      <c r="C31" s="266" t="e">
        <f>'5- Identificación de Riesgos'!#REF!</f>
        <v>#REF!</v>
      </c>
      <c r="D31" s="263"/>
      <c r="E31" s="168"/>
      <c r="F31" s="160"/>
      <c r="G31" s="160"/>
      <c r="H31" s="160"/>
      <c r="I31" s="160"/>
      <c r="J31" s="164">
        <f t="shared" si="2"/>
        <v>0</v>
      </c>
      <c r="K31" s="457"/>
      <c r="L31" s="160">
        <f>'5- Identificación de Riesgos'!I40</f>
        <v>0</v>
      </c>
      <c r="M31" s="178"/>
      <c r="N31" s="160"/>
      <c r="O31" s="160"/>
      <c r="P31" s="160"/>
      <c r="Q31" s="160"/>
      <c r="R31" s="164">
        <f t="shared" si="3"/>
        <v>0</v>
      </c>
      <c r="S31" s="457"/>
      <c r="T31" s="379"/>
      <c r="U31" s="381"/>
      <c r="V31" s="383"/>
    </row>
    <row r="32" spans="1:22">
      <c r="A32" s="432"/>
      <c r="B32" s="454"/>
      <c r="C32" s="266" t="e">
        <f>'5- Identificación de Riesgos'!#REF!</f>
        <v>#REF!</v>
      </c>
      <c r="D32" s="263"/>
      <c r="E32" s="168"/>
      <c r="F32" s="160"/>
      <c r="G32" s="160"/>
      <c r="H32" s="160"/>
      <c r="I32" s="160"/>
      <c r="J32" s="164">
        <f t="shared" si="2"/>
        <v>0</v>
      </c>
      <c r="K32" s="457"/>
      <c r="L32" s="160">
        <f>'5- Identificación de Riesgos'!I41</f>
        <v>0</v>
      </c>
      <c r="M32" s="178"/>
      <c r="N32" s="160"/>
      <c r="O32" s="160"/>
      <c r="P32" s="160"/>
      <c r="Q32" s="160"/>
      <c r="R32" s="164">
        <f t="shared" si="3"/>
        <v>0</v>
      </c>
      <c r="S32" s="457"/>
      <c r="T32" s="379"/>
      <c r="U32" s="381"/>
      <c r="V32" s="383"/>
    </row>
    <row r="33" spans="1:22">
      <c r="A33" s="432"/>
      <c r="B33" s="454"/>
      <c r="C33" s="266" t="e">
        <f>'5- Identificación de Riesgos'!#REF!</f>
        <v>#REF!</v>
      </c>
      <c r="D33" s="263"/>
      <c r="E33" s="168"/>
      <c r="F33" s="160"/>
      <c r="G33" s="160"/>
      <c r="H33" s="160"/>
      <c r="I33" s="160"/>
      <c r="J33" s="164">
        <f t="shared" si="2"/>
        <v>0</v>
      </c>
      <c r="K33" s="457"/>
      <c r="L33" s="160">
        <f>'5- Identificación de Riesgos'!I42</f>
        <v>0</v>
      </c>
      <c r="M33" s="178"/>
      <c r="N33" s="160"/>
      <c r="O33" s="160"/>
      <c r="P33" s="160"/>
      <c r="Q33" s="160"/>
      <c r="R33" s="164">
        <f t="shared" si="3"/>
        <v>0</v>
      </c>
      <c r="S33" s="457"/>
      <c r="T33" s="379"/>
      <c r="U33" s="381"/>
      <c r="V33" s="383"/>
    </row>
    <row r="34" spans="1:22">
      <c r="A34" s="432"/>
      <c r="B34" s="454"/>
      <c r="C34" s="266" t="e">
        <f>'5- Identificación de Riesgos'!#REF!</f>
        <v>#REF!</v>
      </c>
      <c r="D34" s="263"/>
      <c r="E34" s="168"/>
      <c r="F34" s="160"/>
      <c r="G34" s="160"/>
      <c r="H34" s="160"/>
      <c r="I34" s="160"/>
      <c r="J34" s="164">
        <f t="shared" si="2"/>
        <v>0</v>
      </c>
      <c r="K34" s="457"/>
      <c r="L34" s="160">
        <f>'5- Identificación de Riesgos'!I43</f>
        <v>0</v>
      </c>
      <c r="M34" s="178"/>
      <c r="N34" s="160"/>
      <c r="O34" s="160"/>
      <c r="P34" s="160"/>
      <c r="Q34" s="160"/>
      <c r="R34" s="164">
        <f t="shared" si="3"/>
        <v>0</v>
      </c>
      <c r="S34" s="457"/>
      <c r="T34" s="379"/>
      <c r="U34" s="381"/>
      <c r="V34" s="383"/>
    </row>
    <row r="35" spans="1:22" ht="15.75" thickBot="1">
      <c r="A35" s="433"/>
      <c r="B35" s="455"/>
      <c r="C35" s="268" t="e">
        <f>'5- Identificación de Riesgos'!#REF!</f>
        <v>#REF!</v>
      </c>
      <c r="D35" s="264"/>
      <c r="E35" s="177"/>
      <c r="F35" s="161"/>
      <c r="G35" s="161"/>
      <c r="H35" s="161"/>
      <c r="I35" s="161"/>
      <c r="J35" s="165">
        <f t="shared" si="2"/>
        <v>0</v>
      </c>
      <c r="K35" s="458"/>
      <c r="L35" s="161">
        <f>'5- Identificación de Riesgos'!I44</f>
        <v>0</v>
      </c>
      <c r="M35" s="179"/>
      <c r="N35" s="161"/>
      <c r="O35" s="161"/>
      <c r="P35" s="161"/>
      <c r="Q35" s="161"/>
      <c r="R35" s="165">
        <f t="shared" si="3"/>
        <v>0</v>
      </c>
      <c r="S35" s="458"/>
      <c r="T35" s="411"/>
      <c r="U35" s="398"/>
      <c r="V35" s="397"/>
    </row>
    <row r="36" spans="1:22" ht="60" customHeight="1">
      <c r="A36" s="431">
        <f>'5- Identificación de Riesgos'!A35</f>
        <v>5</v>
      </c>
      <c r="B36" s="453">
        <f>'5- Identificación de Riesgos'!B35</f>
        <v>0</v>
      </c>
      <c r="C36" s="265" t="str">
        <f>'5- Identificación de Riesgos'!D35</f>
        <v>1. Falta de ética de los servidores públicos (Debilidades en principios y valores)</v>
      </c>
      <c r="D36" s="269"/>
      <c r="E36" s="167" t="s">
        <v>344</v>
      </c>
      <c r="F36" s="206" t="s">
        <v>342</v>
      </c>
      <c r="G36" s="159" t="s">
        <v>342</v>
      </c>
      <c r="H36" s="159" t="s">
        <v>342</v>
      </c>
      <c r="I36" s="159" t="s">
        <v>342</v>
      </c>
      <c r="J36" s="166">
        <f t="shared" ref="J36:J45" si="4">COUNTIF(F36:I36,"SI")/4</f>
        <v>1</v>
      </c>
      <c r="K36" s="456">
        <f>AVERAGE(J36:J38)</f>
        <v>1</v>
      </c>
      <c r="L36" s="159" t="str">
        <f>'5- Identificación de Riesgos'!I45</f>
        <v>Afectación de reputacion,imagén,  credibilidad, satisfacción de usuarios y PI</v>
      </c>
      <c r="M36" s="180" t="s">
        <v>345</v>
      </c>
      <c r="N36" s="159" t="s">
        <v>341</v>
      </c>
      <c r="O36" s="159" t="s">
        <v>341</v>
      </c>
      <c r="P36" s="159" t="s">
        <v>342</v>
      </c>
      <c r="Q36" s="159" t="s">
        <v>342</v>
      </c>
      <c r="R36" s="166">
        <f t="shared" ref="R36:R38" si="5">SUM(COUNTIF(N36,"SI")*25%,COUNTIF(O36,"SI")*40%,COUNTIF(P36,"SI")*25%,COUNTIF(Q36,"SI")*10%)</f>
        <v>0.35</v>
      </c>
      <c r="S36" s="456">
        <f>AVERAGE(R36:R38)</f>
        <v>0.78333333333333333</v>
      </c>
      <c r="T36" s="378" t="str">
        <f>CONCATENATE(INDEX('8- Políticas de Administración '!$B$6:$F$10,MATCH(ROUND(IF((RIGHT('5- Identificación de Riesgos'!H35,1)-'6- Valoración Controles'!K36)&lt;1,1,(RIGHT('5- Identificación de Riesgos'!H35,1)-'6- Valoración Controles'!K36)),0),'8- Políticas de Administración '!$F$6:$F$10,0),1)," - ",ROUND(IF((RIGHT('5- Identificación de Riesgos'!H35,1)-'6- Valoración Controles'!K36)&lt;1,1,(RIGHT('5- Identificación de Riesgos'!H35,1)-'6- Valoración Controles'!K36)),0))</f>
        <v>Muy Baja - 1</v>
      </c>
      <c r="U36" s="380" t="str">
        <f>CONCATENATE(INDEX('8- Políticas de Administración '!$B$17:$F$21,MATCH(ROUND(IF((RIGHT('5- Identificación de Riesgos'!M35,1)-'6- Valoración Controles'!S36)&lt;1,1,(RIGHT('5- Identificación de Riesgos'!M35,1)-'6- Valoración Controles'!S36)),0),'8- Políticas de Administración '!$F$17:$F$21,0),1)," - ",ROUND(IF((RIGHT('5- Identificación de Riesgos'!M35,1)-'6- Valoración Controles'!S36)&lt;1,1,(RIGHT('5- Identificación de Riesgos'!M35,1)-'6- Valoración Controles'!S36)),0))</f>
        <v>Leve - 1</v>
      </c>
      <c r="V36" s="382" t="str">
        <f>CONCATENATE(VLOOKUP((LEFT(T36,LEN(T36)-4)&amp;LEFT(U36,LEN(U36)-4)),'9- Matriz de Calor '!$D$18:$E$42,2,0)," - ",RIGHT(T36,1)*RIGHT(U36,1))</f>
        <v>Bajo - 1</v>
      </c>
    </row>
    <row r="37" spans="1:22" ht="45">
      <c r="A37" s="432"/>
      <c r="B37" s="454"/>
      <c r="C37" s="266" t="str">
        <f>'5- Identificación de Riesgos'!D36</f>
        <v>2. Falta de ética de terceros interesados  (Debilidades principios y valores)</v>
      </c>
      <c r="D37" s="269"/>
      <c r="E37" s="168" t="s">
        <v>346</v>
      </c>
      <c r="F37" s="197" t="s">
        <v>342</v>
      </c>
      <c r="G37" s="197" t="s">
        <v>342</v>
      </c>
      <c r="H37" s="160" t="s">
        <v>342</v>
      </c>
      <c r="I37" s="160" t="s">
        <v>342</v>
      </c>
      <c r="J37" s="164">
        <f t="shared" si="4"/>
        <v>1</v>
      </c>
      <c r="K37" s="457"/>
      <c r="L37" s="160" t="str">
        <f>'5- Identificación de Riesgos'!I46</f>
        <v>Afectación Económica</v>
      </c>
      <c r="M37" s="178" t="s">
        <v>350</v>
      </c>
      <c r="N37" s="160" t="s">
        <v>342</v>
      </c>
      <c r="O37" s="160" t="s">
        <v>342</v>
      </c>
      <c r="P37" s="160" t="s">
        <v>342</v>
      </c>
      <c r="Q37" s="160" t="s">
        <v>342</v>
      </c>
      <c r="R37" s="164">
        <f t="shared" si="5"/>
        <v>1</v>
      </c>
      <c r="S37" s="457"/>
      <c r="T37" s="379"/>
      <c r="U37" s="381"/>
      <c r="V37" s="383"/>
    </row>
    <row r="38" spans="1:22" ht="144" customHeight="1">
      <c r="A38" s="432"/>
      <c r="B38" s="454"/>
      <c r="C38" s="266" t="str">
        <f>'5- Identificación de Riesgos'!D37</f>
        <v>3. Debilidades en los controles de los procedimientos de cobro coactivo.</v>
      </c>
      <c r="D38" s="269"/>
      <c r="E38" s="168" t="s">
        <v>351</v>
      </c>
      <c r="F38" s="160" t="s">
        <v>342</v>
      </c>
      <c r="G38" s="160" t="s">
        <v>342</v>
      </c>
      <c r="H38" s="160" t="s">
        <v>342</v>
      </c>
      <c r="I38" s="160" t="s">
        <v>342</v>
      </c>
      <c r="J38" s="164">
        <f t="shared" si="4"/>
        <v>1</v>
      </c>
      <c r="K38" s="457"/>
      <c r="L38" s="160" t="str">
        <f>'5- Identificación de Riesgos'!I47</f>
        <v>Incumplimiento de las metas establecidas</v>
      </c>
      <c r="M38" s="178" t="s">
        <v>349</v>
      </c>
      <c r="N38" s="160" t="s">
        <v>342</v>
      </c>
      <c r="O38" s="160" t="s">
        <v>342</v>
      </c>
      <c r="P38" s="160" t="s">
        <v>342</v>
      </c>
      <c r="Q38" s="160" t="s">
        <v>342</v>
      </c>
      <c r="R38" s="164">
        <f t="shared" si="5"/>
        <v>1</v>
      </c>
      <c r="S38" s="457"/>
      <c r="T38" s="379"/>
      <c r="U38" s="381"/>
      <c r="V38" s="383"/>
    </row>
    <row r="39" spans="1:22">
      <c r="A39" s="432"/>
      <c r="B39" s="454"/>
      <c r="C39" s="266">
        <f>'5- Identificación de Riesgos'!D38</f>
        <v>0</v>
      </c>
      <c r="D39" s="269"/>
      <c r="E39" s="168"/>
      <c r="F39" s="160"/>
      <c r="G39" s="160"/>
      <c r="H39" s="160"/>
      <c r="I39" s="160"/>
      <c r="J39" s="164">
        <f t="shared" si="4"/>
        <v>0</v>
      </c>
      <c r="K39" s="457"/>
      <c r="L39" s="160">
        <f>'5- Identificación de Riesgos'!I48</f>
        <v>0</v>
      </c>
      <c r="M39" s="178"/>
      <c r="N39" s="160"/>
      <c r="O39" s="160"/>
      <c r="P39" s="160"/>
      <c r="Q39" s="160"/>
      <c r="R39" s="164"/>
      <c r="S39" s="457"/>
      <c r="T39" s="379"/>
      <c r="U39" s="381"/>
      <c r="V39" s="383"/>
    </row>
    <row r="40" spans="1:22">
      <c r="A40" s="432"/>
      <c r="B40" s="454"/>
      <c r="C40" s="266">
        <f>'5- Identificación de Riesgos'!D39</f>
        <v>0</v>
      </c>
      <c r="D40" s="269"/>
      <c r="E40" s="170"/>
      <c r="F40" s="160"/>
      <c r="G40" s="160"/>
      <c r="H40" s="160"/>
      <c r="I40" s="160"/>
      <c r="J40" s="164">
        <f t="shared" si="4"/>
        <v>0</v>
      </c>
      <c r="K40" s="457"/>
      <c r="L40" s="160">
        <f>'5- Identificación de Riesgos'!I49</f>
        <v>0</v>
      </c>
      <c r="M40" s="178"/>
      <c r="N40" s="160"/>
      <c r="O40" s="160"/>
      <c r="P40" s="160"/>
      <c r="Q40" s="160"/>
      <c r="R40" s="164"/>
      <c r="S40" s="457"/>
      <c r="T40" s="379"/>
      <c r="U40" s="381"/>
      <c r="V40" s="383"/>
    </row>
    <row r="41" spans="1:22">
      <c r="A41" s="432"/>
      <c r="B41" s="454"/>
      <c r="C41" s="266">
        <f>'5- Identificación de Riesgos'!D40</f>
        <v>0</v>
      </c>
      <c r="D41" s="269"/>
      <c r="E41" s="168"/>
      <c r="F41" s="160"/>
      <c r="G41" s="160"/>
      <c r="H41" s="160"/>
      <c r="I41" s="160"/>
      <c r="J41" s="164">
        <f t="shared" si="4"/>
        <v>0</v>
      </c>
      <c r="K41" s="457"/>
      <c r="L41" s="160">
        <f>'5- Identificación de Riesgos'!I50</f>
        <v>0</v>
      </c>
      <c r="M41" s="178"/>
      <c r="N41" s="160"/>
      <c r="O41" s="160"/>
      <c r="P41" s="160"/>
      <c r="Q41" s="160"/>
      <c r="R41" s="164"/>
      <c r="S41" s="457"/>
      <c r="T41" s="379"/>
      <c r="U41" s="381"/>
      <c r="V41" s="383"/>
    </row>
    <row r="42" spans="1:22">
      <c r="A42" s="432"/>
      <c r="B42" s="454"/>
      <c r="C42" s="266">
        <f>'5- Identificación de Riesgos'!D41</f>
        <v>0</v>
      </c>
      <c r="D42" s="269"/>
      <c r="E42" s="168"/>
      <c r="F42" s="160"/>
      <c r="G42" s="160"/>
      <c r="H42" s="160"/>
      <c r="I42" s="160"/>
      <c r="J42" s="164">
        <f t="shared" si="4"/>
        <v>0</v>
      </c>
      <c r="K42" s="457"/>
      <c r="L42" s="160">
        <f>'5- Identificación de Riesgos'!I51</f>
        <v>0</v>
      </c>
      <c r="M42" s="178"/>
      <c r="N42" s="160"/>
      <c r="O42" s="160"/>
      <c r="P42" s="160"/>
      <c r="Q42" s="160"/>
      <c r="R42" s="164"/>
      <c r="S42" s="457"/>
      <c r="T42" s="379"/>
      <c r="U42" s="381"/>
      <c r="V42" s="383"/>
    </row>
    <row r="43" spans="1:22">
      <c r="A43" s="432"/>
      <c r="B43" s="454"/>
      <c r="C43" s="266">
        <f>'5- Identificación de Riesgos'!D42</f>
        <v>0</v>
      </c>
      <c r="D43" s="269"/>
      <c r="E43" s="168"/>
      <c r="F43" s="160"/>
      <c r="G43" s="160"/>
      <c r="H43" s="160"/>
      <c r="I43" s="160"/>
      <c r="J43" s="164">
        <f t="shared" si="4"/>
        <v>0</v>
      </c>
      <c r="K43" s="457"/>
      <c r="L43" s="160">
        <f>'5- Identificación de Riesgos'!I52</f>
        <v>0</v>
      </c>
      <c r="M43" s="178"/>
      <c r="N43" s="160"/>
      <c r="O43" s="160"/>
      <c r="P43" s="160"/>
      <c r="Q43" s="160"/>
      <c r="R43" s="164"/>
      <c r="S43" s="457"/>
      <c r="T43" s="379"/>
      <c r="U43" s="381"/>
      <c r="V43" s="383"/>
    </row>
    <row r="44" spans="1:22">
      <c r="A44" s="432"/>
      <c r="B44" s="454"/>
      <c r="C44" s="266">
        <f>'5- Identificación de Riesgos'!D43</f>
        <v>0</v>
      </c>
      <c r="D44" s="269"/>
      <c r="E44" s="168"/>
      <c r="F44" s="160"/>
      <c r="G44" s="160"/>
      <c r="H44" s="160"/>
      <c r="I44" s="160"/>
      <c r="J44" s="164">
        <f t="shared" si="4"/>
        <v>0</v>
      </c>
      <c r="K44" s="457"/>
      <c r="L44" s="160">
        <f>'5- Identificación de Riesgos'!I53</f>
        <v>0</v>
      </c>
      <c r="M44" s="178"/>
      <c r="N44" s="160"/>
      <c r="O44" s="160"/>
      <c r="P44" s="160"/>
      <c r="Q44" s="160"/>
      <c r="R44" s="164"/>
      <c r="S44" s="457"/>
      <c r="T44" s="379"/>
      <c r="U44" s="381"/>
      <c r="V44" s="383"/>
    </row>
    <row r="45" spans="1:22" ht="15.75" thickBot="1">
      <c r="A45" s="433"/>
      <c r="B45" s="455"/>
      <c r="C45" s="268">
        <f>'5- Identificación de Riesgos'!D44</f>
        <v>0</v>
      </c>
      <c r="D45" s="269"/>
      <c r="E45" s="177"/>
      <c r="F45" s="161"/>
      <c r="G45" s="161"/>
      <c r="H45" s="161"/>
      <c r="I45" s="161"/>
      <c r="J45" s="165">
        <f t="shared" si="4"/>
        <v>0</v>
      </c>
      <c r="K45" s="458"/>
      <c r="L45" s="196"/>
      <c r="M45" s="179"/>
      <c r="N45" s="161"/>
      <c r="O45" s="161"/>
      <c r="P45" s="161"/>
      <c r="Q45" s="161"/>
      <c r="R45" s="165"/>
      <c r="S45" s="458"/>
      <c r="T45" s="411"/>
      <c r="U45" s="398"/>
      <c r="V45" s="397"/>
    </row>
    <row r="46" spans="1:22" ht="60" customHeight="1">
      <c r="A46" s="431">
        <f>'5- Identificación de Riesgos'!A45</f>
        <v>6</v>
      </c>
      <c r="B46" s="453"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46" s="265" t="str">
        <f>'5- Identificación de Riesgos'!D45</f>
        <v>1. Falta de ética de los servidores públicos (Debilidades en principios y valores)</v>
      </c>
      <c r="D46" s="262"/>
      <c r="E46" s="167" t="s">
        <v>344</v>
      </c>
      <c r="F46" s="159" t="s">
        <v>342</v>
      </c>
      <c r="G46" s="159" t="s">
        <v>342</v>
      </c>
      <c r="H46" s="159" t="s">
        <v>342</v>
      </c>
      <c r="I46" s="159" t="s">
        <v>342</v>
      </c>
      <c r="J46" s="166">
        <f t="shared" si="2"/>
        <v>1</v>
      </c>
      <c r="K46" s="456">
        <f>AVERAGE(J46:J48)</f>
        <v>1</v>
      </c>
      <c r="L46" s="159" t="str">
        <f>'5- Identificación de Riesgos'!I55</f>
        <v>Afectación de reputacion,imagén,  credibilidad, satisfacción de usuarios y PI</v>
      </c>
      <c r="M46" s="180" t="s">
        <v>352</v>
      </c>
      <c r="N46" s="159" t="s">
        <v>341</v>
      </c>
      <c r="O46" s="159" t="s">
        <v>341</v>
      </c>
      <c r="P46" s="159" t="s">
        <v>342</v>
      </c>
      <c r="Q46" s="159" t="s">
        <v>342</v>
      </c>
      <c r="R46" s="166">
        <f t="shared" si="3"/>
        <v>0.35</v>
      </c>
      <c r="S46" s="456">
        <f t="shared" ref="S46" si="6">AVERAGE(R46:R55)</f>
        <v>0.78333333333333333</v>
      </c>
      <c r="T46" s="378" t="str">
        <f>CONCATENATE(INDEX('8- Políticas de Administración '!$B$6:$F$10,MATCH(ROUND(IF((RIGHT('5- Identificación de Riesgos'!H45,1)-'6- Valoración Controles'!K46)&lt;1,1,(RIGHT('5- Identificación de Riesgos'!H45,1)-'6- Valoración Controles'!K46)),0),'8- Políticas de Administración '!$F$6:$F$10,0),1)," - ",ROUND(IF((RIGHT('5- Identificación de Riesgos'!H45,1)-'6- Valoración Controles'!K46)&lt;1,1,(RIGHT('5- Identificación de Riesgos'!H45,1)-'6- Valoración Controles'!K46)),0))</f>
        <v>Muy Baja - 1</v>
      </c>
      <c r="U46" s="380" t="str">
        <f>CONCATENATE(INDEX('8- Políticas de Administración '!$B$17:$F$21,MATCH(ROUND(IF((RIGHT('5- Identificación de Riesgos'!M45,1)-'6- Valoración Controles'!S46)&lt;1,1,(RIGHT('5- Identificación de Riesgos'!M45,1)-'6- Valoración Controles'!S46)),0),'8- Políticas de Administración '!$F$17:$F$21,0),1)," - ",ROUND(IF((RIGHT('5- Identificación de Riesgos'!M45,1)-'6- Valoración Controles'!S46)&lt;1,1,(RIGHT('5- Identificación de Riesgos'!M45,1)-'6- Valoración Controles'!S46)),0))</f>
        <v>Menor - 2</v>
      </c>
      <c r="V46" s="382" t="str">
        <f>CONCATENATE(VLOOKUP((LEFT(T46,LEN(T46)-4)&amp;LEFT(U46,LEN(U46)-4)),'9- Matriz de Calor '!$D$18:$E$42,2,0)," - ",RIGHT(T46,1)*RIGHT(U46,1))</f>
        <v>Bajo - 2</v>
      </c>
    </row>
    <row r="47" spans="1:22" ht="45" customHeight="1">
      <c r="A47" s="432"/>
      <c r="B47" s="454"/>
      <c r="C47" s="266" t="str">
        <f>'5- Identificación de Riesgos'!D46</f>
        <v>2. Falta de ética de terceros interesados  (Debilidades principios y valores)</v>
      </c>
      <c r="D47" s="263"/>
      <c r="E47" s="168" t="s">
        <v>346</v>
      </c>
      <c r="F47" s="160" t="s">
        <v>342</v>
      </c>
      <c r="G47" s="160" t="s">
        <v>342</v>
      </c>
      <c r="H47" s="160" t="s">
        <v>342</v>
      </c>
      <c r="I47" s="160" t="s">
        <v>342</v>
      </c>
      <c r="J47" s="164">
        <f t="shared" si="2"/>
        <v>1</v>
      </c>
      <c r="K47" s="457"/>
      <c r="L47" s="160" t="str">
        <f>'5- Identificación de Riesgos'!I56</f>
        <v>Afectación Económica</v>
      </c>
      <c r="M47" s="178" t="s">
        <v>353</v>
      </c>
      <c r="N47" s="160" t="s">
        <v>342</v>
      </c>
      <c r="O47" s="160" t="s">
        <v>342</v>
      </c>
      <c r="P47" s="160" t="s">
        <v>342</v>
      </c>
      <c r="Q47" s="160" t="s">
        <v>342</v>
      </c>
      <c r="R47" s="164">
        <f t="shared" si="3"/>
        <v>1</v>
      </c>
      <c r="S47" s="457"/>
      <c r="T47" s="379"/>
      <c r="U47" s="381"/>
      <c r="V47" s="383"/>
    </row>
    <row r="48" spans="1:22" ht="111.75" customHeight="1">
      <c r="A48" s="432"/>
      <c r="B48" s="454"/>
      <c r="C48" s="266" t="str">
        <f>'5- Identificación de Riesgos'!D47</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48" s="263"/>
      <c r="E48" s="168" t="s">
        <v>354</v>
      </c>
      <c r="F48" s="160" t="s">
        <v>342</v>
      </c>
      <c r="G48" s="160" t="s">
        <v>342</v>
      </c>
      <c r="H48" s="160" t="s">
        <v>342</v>
      </c>
      <c r="I48" s="160" t="s">
        <v>342</v>
      </c>
      <c r="J48" s="164">
        <f t="shared" si="2"/>
        <v>1</v>
      </c>
      <c r="K48" s="457"/>
      <c r="L48" s="160" t="str">
        <f>'5- Identificación de Riesgos'!I57</f>
        <v>Incumplimiento de las metas establecidas</v>
      </c>
      <c r="M48" s="178" t="s">
        <v>355</v>
      </c>
      <c r="N48" s="160" t="s">
        <v>342</v>
      </c>
      <c r="O48" s="160" t="s">
        <v>342</v>
      </c>
      <c r="P48" s="160" t="s">
        <v>342</v>
      </c>
      <c r="Q48" s="160" t="s">
        <v>342</v>
      </c>
      <c r="R48" s="164">
        <f t="shared" si="3"/>
        <v>1</v>
      </c>
      <c r="S48" s="457"/>
      <c r="T48" s="379"/>
      <c r="U48" s="381"/>
      <c r="V48" s="383"/>
    </row>
    <row r="49" spans="1:22" ht="30" customHeight="1">
      <c r="A49" s="432"/>
      <c r="B49" s="454"/>
      <c r="C49" s="266">
        <f>'5- Identificación de Riesgos'!D48</f>
        <v>0</v>
      </c>
      <c r="D49" s="263"/>
      <c r="E49" s="168"/>
      <c r="F49" s="160"/>
      <c r="G49" s="160"/>
      <c r="H49" s="160"/>
      <c r="I49" s="160"/>
      <c r="J49" s="164">
        <f t="shared" si="2"/>
        <v>0</v>
      </c>
      <c r="K49" s="457"/>
      <c r="L49" s="160">
        <f>'5- Identificación de Riesgos'!I58</f>
        <v>0</v>
      </c>
      <c r="M49" s="178"/>
      <c r="N49" s="160"/>
      <c r="O49" s="160"/>
      <c r="P49" s="160"/>
      <c r="Q49" s="160"/>
      <c r="R49" s="164"/>
      <c r="S49" s="457"/>
      <c r="T49" s="379"/>
      <c r="U49" s="381"/>
      <c r="V49" s="383"/>
    </row>
    <row r="50" spans="1:22" ht="30" customHeight="1">
      <c r="A50" s="432"/>
      <c r="B50" s="454"/>
      <c r="C50" s="266">
        <f>'5- Identificación de Riesgos'!D49</f>
        <v>0</v>
      </c>
      <c r="D50" s="263"/>
      <c r="E50" s="170"/>
      <c r="F50" s="160"/>
      <c r="G50" s="160"/>
      <c r="H50" s="160"/>
      <c r="I50" s="160"/>
      <c r="J50" s="164">
        <f t="shared" si="2"/>
        <v>0</v>
      </c>
      <c r="K50" s="457"/>
      <c r="L50" s="160">
        <f>'5- Identificación de Riesgos'!I59</f>
        <v>0</v>
      </c>
      <c r="M50" s="178"/>
      <c r="N50" s="160"/>
      <c r="O50" s="160"/>
      <c r="P50" s="160"/>
      <c r="Q50" s="160"/>
      <c r="R50" s="164"/>
      <c r="S50" s="457"/>
      <c r="T50" s="379"/>
      <c r="U50" s="381"/>
      <c r="V50" s="383"/>
    </row>
    <row r="51" spans="1:22">
      <c r="A51" s="432"/>
      <c r="B51" s="454"/>
      <c r="C51" s="266">
        <f>'5- Identificación de Riesgos'!D50</f>
        <v>0</v>
      </c>
      <c r="D51" s="263"/>
      <c r="E51" s="168"/>
      <c r="F51" s="160"/>
      <c r="G51" s="160"/>
      <c r="H51" s="160"/>
      <c r="I51" s="160"/>
      <c r="J51" s="164">
        <f t="shared" si="2"/>
        <v>0</v>
      </c>
      <c r="K51" s="457"/>
      <c r="L51" s="160">
        <f>'5- Identificación de Riesgos'!I60</f>
        <v>0</v>
      </c>
      <c r="M51" s="178"/>
      <c r="N51" s="160"/>
      <c r="O51" s="160"/>
      <c r="P51" s="160"/>
      <c r="Q51" s="160"/>
      <c r="R51" s="164"/>
      <c r="S51" s="457"/>
      <c r="T51" s="379"/>
      <c r="U51" s="381"/>
      <c r="V51" s="383"/>
    </row>
    <row r="52" spans="1:22">
      <c r="A52" s="432"/>
      <c r="B52" s="454"/>
      <c r="C52" s="266">
        <f>'5- Identificación de Riesgos'!D51</f>
        <v>0</v>
      </c>
      <c r="D52" s="263"/>
      <c r="E52" s="168"/>
      <c r="F52" s="160"/>
      <c r="G52" s="160"/>
      <c r="H52" s="160"/>
      <c r="I52" s="160"/>
      <c r="J52" s="164">
        <f t="shared" si="2"/>
        <v>0</v>
      </c>
      <c r="K52" s="457"/>
      <c r="L52" s="160">
        <f>'5- Identificación de Riesgos'!I61</f>
        <v>0</v>
      </c>
      <c r="M52" s="178"/>
      <c r="N52" s="160"/>
      <c r="O52" s="160"/>
      <c r="P52" s="160"/>
      <c r="Q52" s="160"/>
      <c r="R52" s="164"/>
      <c r="S52" s="457"/>
      <c r="T52" s="379"/>
      <c r="U52" s="381"/>
      <c r="V52" s="383"/>
    </row>
    <row r="53" spans="1:22">
      <c r="A53" s="432"/>
      <c r="B53" s="454"/>
      <c r="C53" s="266">
        <f>'5- Identificación de Riesgos'!D52</f>
        <v>0</v>
      </c>
      <c r="D53" s="263"/>
      <c r="E53" s="168"/>
      <c r="F53" s="160"/>
      <c r="G53" s="160"/>
      <c r="H53" s="160"/>
      <c r="I53" s="160"/>
      <c r="J53" s="164">
        <f t="shared" si="2"/>
        <v>0</v>
      </c>
      <c r="K53" s="457"/>
      <c r="L53" s="160">
        <f>'5- Identificación de Riesgos'!I62</f>
        <v>0</v>
      </c>
      <c r="M53" s="178"/>
      <c r="N53" s="160"/>
      <c r="O53" s="160"/>
      <c r="P53" s="160"/>
      <c r="Q53" s="160"/>
      <c r="R53" s="164"/>
      <c r="S53" s="457"/>
      <c r="T53" s="379"/>
      <c r="U53" s="381"/>
      <c r="V53" s="383"/>
    </row>
    <row r="54" spans="1:22">
      <c r="A54" s="432"/>
      <c r="B54" s="454"/>
      <c r="C54" s="266">
        <f>'5- Identificación de Riesgos'!D53</f>
        <v>0</v>
      </c>
      <c r="D54" s="263"/>
      <c r="E54" s="168"/>
      <c r="F54" s="160"/>
      <c r="G54" s="160"/>
      <c r="H54" s="160"/>
      <c r="I54" s="160"/>
      <c r="J54" s="164">
        <f t="shared" si="2"/>
        <v>0</v>
      </c>
      <c r="K54" s="457"/>
      <c r="L54" s="160">
        <f>'5- Identificación de Riesgos'!I63</f>
        <v>0</v>
      </c>
      <c r="M54" s="178"/>
      <c r="N54" s="160"/>
      <c r="O54" s="160"/>
      <c r="P54" s="160"/>
      <c r="Q54" s="160"/>
      <c r="R54" s="164"/>
      <c r="S54" s="457"/>
      <c r="T54" s="379"/>
      <c r="U54" s="381"/>
      <c r="V54" s="383"/>
    </row>
    <row r="55" spans="1:22" ht="15.75" thickBot="1">
      <c r="A55" s="433"/>
      <c r="B55" s="455"/>
      <c r="C55" s="268">
        <f>'5- Identificación de Riesgos'!D54</f>
        <v>0</v>
      </c>
      <c r="D55" s="264"/>
      <c r="E55" s="177"/>
      <c r="F55" s="161"/>
      <c r="G55" s="161"/>
      <c r="H55" s="161"/>
      <c r="I55" s="161"/>
      <c r="J55" s="165">
        <f t="shared" si="2"/>
        <v>0</v>
      </c>
      <c r="K55" s="458"/>
      <c r="L55" s="161">
        <f>'5- Identificación de Riesgos'!I64</f>
        <v>0</v>
      </c>
      <c r="M55" s="179"/>
      <c r="N55" s="161"/>
      <c r="O55" s="161"/>
      <c r="P55" s="161"/>
      <c r="Q55" s="161"/>
      <c r="R55" s="165"/>
      <c r="S55" s="458"/>
      <c r="T55" s="411"/>
      <c r="U55" s="398"/>
      <c r="V55" s="397"/>
    </row>
    <row r="56" spans="1:22" ht="60">
      <c r="A56" s="431">
        <f>'5- Identificación de Riesgos'!A55</f>
        <v>7</v>
      </c>
      <c r="B56" s="453" t="str">
        <f>'5- Identificación de Riesgos'!B55</f>
        <v>Ofrecer, prometer, entregar, aceptar o solicitar una ventaja a cambio de una indebida gestión en el tramite de la liquidación de las cuentas de cobro por concepto de Sentencias en contra de la Rama Judicial.</v>
      </c>
      <c r="C56" s="265" t="str">
        <f>'5- Identificación de Riesgos'!D55</f>
        <v>1. Falta de ética de los servidores públicos (Debilidades en principios y valores)</v>
      </c>
      <c r="D56" s="262"/>
      <c r="E56" s="167" t="s">
        <v>344</v>
      </c>
      <c r="F56" s="159" t="s">
        <v>342</v>
      </c>
      <c r="G56" s="159" t="s">
        <v>342</v>
      </c>
      <c r="H56" s="159" t="s">
        <v>342</v>
      </c>
      <c r="I56" s="159" t="s">
        <v>342</v>
      </c>
      <c r="J56" s="166">
        <f t="shared" ref="J56:J65" si="7">COUNTIF(F56:I56,"SI")/4</f>
        <v>1</v>
      </c>
      <c r="K56" s="456">
        <f>AVERAGE(J56:J58)</f>
        <v>1</v>
      </c>
      <c r="L56" s="159">
        <f>'5- Identificación de Riesgos'!I65</f>
        <v>0</v>
      </c>
      <c r="M56" s="180" t="s">
        <v>352</v>
      </c>
      <c r="N56" s="159" t="s">
        <v>341</v>
      </c>
      <c r="O56" s="159" t="s">
        <v>341</v>
      </c>
      <c r="P56" s="159" t="s">
        <v>342</v>
      </c>
      <c r="Q56" s="159" t="s">
        <v>342</v>
      </c>
      <c r="R56" s="166">
        <f t="shared" ref="R56:R58" si="8">SUM(COUNTIF(N56,"SI")*25%,COUNTIF(O56,"SI")*40%,COUNTIF(P56,"SI")*25%,COUNTIF(Q56,"SI")*10%)</f>
        <v>0.35</v>
      </c>
      <c r="S56" s="456">
        <f t="shared" ref="S56" si="9">AVERAGE(R56:R65)</f>
        <v>0.78333333333333333</v>
      </c>
      <c r="T56" s="378" t="str">
        <f>CONCATENATE(INDEX('8- Políticas de Administración '!$B$6:$F$10,MATCH(ROUND(IF((RIGHT('5- Identificación de Riesgos'!H55,1)-'6- Valoración Controles'!K56)&lt;1,1,(RIGHT('5- Identificación de Riesgos'!H55,1)-'6- Valoración Controles'!K56)),0),'8- Políticas de Administración '!$F$6:$F$10,0),1)," - ",ROUND(IF((RIGHT('5- Identificación de Riesgos'!H55,1)-'6- Valoración Controles'!K56)&lt;1,1,(RIGHT('5- Identificación de Riesgos'!H55,1)-'6- Valoración Controles'!K56)),0))</f>
        <v>Muy Baja - 1</v>
      </c>
      <c r="U56" s="380" t="str">
        <f>CONCATENATE(INDEX('8- Políticas de Administración '!$B$17:$F$21,MATCH(ROUND(IF((RIGHT('5- Identificación de Riesgos'!M55,1)-'6- Valoración Controles'!S56)&lt;1,1,(RIGHT('5- Identificación de Riesgos'!M55,1)-'6- Valoración Controles'!S56)),0),'8- Políticas de Administración '!$F$17:$F$21,0),1)," - ",ROUND(IF((RIGHT('5- Identificación de Riesgos'!M55,1)-'6- Valoración Controles'!S56)&lt;1,1,(RIGHT('5- Identificación de Riesgos'!M55,1)-'6- Valoración Controles'!S56)),0))</f>
        <v>Leve - 1</v>
      </c>
      <c r="V56" s="382" t="str">
        <f>CONCATENATE(VLOOKUP((LEFT(T56,LEN(T56)-4)&amp;LEFT(U56,LEN(U56)-4)),'9- Matriz de Calor '!$D$18:$E$42,2,0)," - ",RIGHT(T56,1)*RIGHT(U56,1))</f>
        <v>Bajo - 1</v>
      </c>
    </row>
    <row r="57" spans="1:22" ht="30">
      <c r="A57" s="432"/>
      <c r="B57" s="454"/>
      <c r="C57" s="266" t="str">
        <f>'5- Identificación de Riesgos'!D56</f>
        <v>2. Falta de ética de terceros interesados  (Debilidades principios y valores)</v>
      </c>
      <c r="D57" s="263"/>
      <c r="E57" s="168" t="s">
        <v>346</v>
      </c>
      <c r="F57" s="160" t="s">
        <v>342</v>
      </c>
      <c r="G57" s="160" t="s">
        <v>342</v>
      </c>
      <c r="H57" s="160" t="s">
        <v>342</v>
      </c>
      <c r="I57" s="160" t="s">
        <v>342</v>
      </c>
      <c r="J57" s="164">
        <f t="shared" si="7"/>
        <v>1</v>
      </c>
      <c r="K57" s="457"/>
      <c r="L57" s="160">
        <f>'5- Identificación de Riesgos'!I66</f>
        <v>0</v>
      </c>
      <c r="M57" s="178" t="s">
        <v>353</v>
      </c>
      <c r="N57" s="160" t="s">
        <v>342</v>
      </c>
      <c r="O57" s="160" t="s">
        <v>342</v>
      </c>
      <c r="P57" s="160" t="s">
        <v>342</v>
      </c>
      <c r="Q57" s="160" t="s">
        <v>342</v>
      </c>
      <c r="R57" s="164">
        <f t="shared" si="8"/>
        <v>1</v>
      </c>
      <c r="S57" s="457"/>
      <c r="T57" s="379"/>
      <c r="U57" s="381"/>
      <c r="V57" s="383"/>
    </row>
    <row r="58" spans="1:22" ht="102">
      <c r="A58" s="432"/>
      <c r="B58" s="454"/>
      <c r="C58" s="266">
        <f>'5- Identificación de Riesgos'!D57</f>
        <v>0</v>
      </c>
      <c r="D58" s="263"/>
      <c r="E58" s="168" t="s">
        <v>354</v>
      </c>
      <c r="F58" s="160" t="s">
        <v>342</v>
      </c>
      <c r="G58" s="160" t="s">
        <v>342</v>
      </c>
      <c r="H58" s="160" t="s">
        <v>342</v>
      </c>
      <c r="I58" s="160" t="s">
        <v>342</v>
      </c>
      <c r="J58" s="164">
        <f t="shared" si="7"/>
        <v>1</v>
      </c>
      <c r="K58" s="457"/>
      <c r="L58" s="160">
        <f>'5- Identificación de Riesgos'!I67</f>
        <v>0</v>
      </c>
      <c r="M58" s="178" t="s">
        <v>355</v>
      </c>
      <c r="N58" s="160" t="s">
        <v>342</v>
      </c>
      <c r="O58" s="160" t="s">
        <v>342</v>
      </c>
      <c r="P58" s="160" t="s">
        <v>342</v>
      </c>
      <c r="Q58" s="160" t="s">
        <v>342</v>
      </c>
      <c r="R58" s="164">
        <f t="shared" si="8"/>
        <v>1</v>
      </c>
      <c r="S58" s="457"/>
      <c r="T58" s="379"/>
      <c r="U58" s="381"/>
      <c r="V58" s="383"/>
    </row>
    <row r="59" spans="1:22">
      <c r="A59" s="432"/>
      <c r="B59" s="454"/>
      <c r="C59" s="266">
        <f>'5- Identificación de Riesgos'!D58</f>
        <v>0</v>
      </c>
      <c r="D59" s="263"/>
      <c r="E59" s="168"/>
      <c r="F59" s="160"/>
      <c r="G59" s="160"/>
      <c r="H59" s="160"/>
      <c r="I59" s="160"/>
      <c r="J59" s="164">
        <f t="shared" si="7"/>
        <v>0</v>
      </c>
      <c r="K59" s="457"/>
      <c r="L59" s="160">
        <f>'5- Identificación de Riesgos'!I68</f>
        <v>0</v>
      </c>
      <c r="M59" s="178"/>
      <c r="N59" s="160"/>
      <c r="O59" s="160"/>
      <c r="P59" s="160"/>
      <c r="Q59" s="160"/>
      <c r="R59" s="164"/>
      <c r="S59" s="457"/>
      <c r="T59" s="379"/>
      <c r="U59" s="381"/>
      <c r="V59" s="383"/>
    </row>
    <row r="60" spans="1:22">
      <c r="A60" s="432"/>
      <c r="B60" s="454"/>
      <c r="C60" s="266">
        <f>'5- Identificación de Riesgos'!D59</f>
        <v>0</v>
      </c>
      <c r="D60" s="263"/>
      <c r="E60" s="170"/>
      <c r="F60" s="160"/>
      <c r="G60" s="160"/>
      <c r="H60" s="160"/>
      <c r="I60" s="160"/>
      <c r="J60" s="164">
        <f t="shared" si="7"/>
        <v>0</v>
      </c>
      <c r="K60" s="457"/>
      <c r="L60" s="160">
        <f>'5- Identificación de Riesgos'!I69</f>
        <v>0</v>
      </c>
      <c r="M60" s="178"/>
      <c r="N60" s="160"/>
      <c r="O60" s="160"/>
      <c r="P60" s="160"/>
      <c r="Q60" s="160"/>
      <c r="R60" s="164"/>
      <c r="S60" s="457"/>
      <c r="T60" s="379"/>
      <c r="U60" s="381"/>
      <c r="V60" s="383"/>
    </row>
    <row r="61" spans="1:22">
      <c r="A61" s="432"/>
      <c r="B61" s="454"/>
      <c r="C61" s="266">
        <f>'5- Identificación de Riesgos'!D60</f>
        <v>0</v>
      </c>
      <c r="D61" s="263"/>
      <c r="E61" s="168"/>
      <c r="F61" s="160"/>
      <c r="G61" s="160"/>
      <c r="H61" s="160"/>
      <c r="I61" s="160"/>
      <c r="J61" s="164">
        <f t="shared" si="7"/>
        <v>0</v>
      </c>
      <c r="K61" s="457"/>
      <c r="L61" s="160">
        <f>'5- Identificación de Riesgos'!I70</f>
        <v>0</v>
      </c>
      <c r="M61" s="178"/>
      <c r="N61" s="160"/>
      <c r="O61" s="160"/>
      <c r="P61" s="160"/>
      <c r="Q61" s="160"/>
      <c r="R61" s="164"/>
      <c r="S61" s="457"/>
      <c r="T61" s="379"/>
      <c r="U61" s="381"/>
      <c r="V61" s="383"/>
    </row>
    <row r="62" spans="1:22">
      <c r="A62" s="432"/>
      <c r="B62" s="454"/>
      <c r="C62" s="266">
        <f>'5- Identificación de Riesgos'!D61</f>
        <v>0</v>
      </c>
      <c r="D62" s="263"/>
      <c r="E62" s="168"/>
      <c r="F62" s="160"/>
      <c r="G62" s="160"/>
      <c r="H62" s="160"/>
      <c r="I62" s="160"/>
      <c r="J62" s="164">
        <f t="shared" si="7"/>
        <v>0</v>
      </c>
      <c r="K62" s="457"/>
      <c r="L62" s="160">
        <f>'5- Identificación de Riesgos'!I71</f>
        <v>0</v>
      </c>
      <c r="M62" s="178"/>
      <c r="N62" s="160"/>
      <c r="O62" s="160"/>
      <c r="P62" s="160"/>
      <c r="Q62" s="160"/>
      <c r="R62" s="164"/>
      <c r="S62" s="457"/>
      <c r="T62" s="379"/>
      <c r="U62" s="381"/>
      <c r="V62" s="383"/>
    </row>
    <row r="63" spans="1:22">
      <c r="A63" s="432"/>
      <c r="B63" s="454"/>
      <c r="C63" s="266">
        <f>'5- Identificación de Riesgos'!D62</f>
        <v>0</v>
      </c>
      <c r="D63" s="263"/>
      <c r="E63" s="168"/>
      <c r="F63" s="160"/>
      <c r="G63" s="160"/>
      <c r="H63" s="160"/>
      <c r="I63" s="160"/>
      <c r="J63" s="164">
        <f t="shared" si="7"/>
        <v>0</v>
      </c>
      <c r="K63" s="457"/>
      <c r="L63" s="160">
        <f>'5- Identificación de Riesgos'!I72</f>
        <v>0</v>
      </c>
      <c r="M63" s="178"/>
      <c r="N63" s="160"/>
      <c r="O63" s="160"/>
      <c r="P63" s="160"/>
      <c r="Q63" s="160"/>
      <c r="R63" s="164"/>
      <c r="S63" s="457"/>
      <c r="T63" s="379"/>
      <c r="U63" s="381"/>
      <c r="V63" s="383"/>
    </row>
    <row r="64" spans="1:22">
      <c r="A64" s="432"/>
      <c r="B64" s="454"/>
      <c r="C64" s="266">
        <f>'5- Identificación de Riesgos'!D63</f>
        <v>0</v>
      </c>
      <c r="D64" s="263"/>
      <c r="E64" s="168"/>
      <c r="F64" s="160"/>
      <c r="G64" s="160"/>
      <c r="H64" s="160"/>
      <c r="I64" s="160"/>
      <c r="J64" s="164">
        <f t="shared" si="7"/>
        <v>0</v>
      </c>
      <c r="K64" s="457"/>
      <c r="L64" s="160">
        <f>'5- Identificación de Riesgos'!I73</f>
        <v>0</v>
      </c>
      <c r="M64" s="178"/>
      <c r="N64" s="160"/>
      <c r="O64" s="160"/>
      <c r="P64" s="160"/>
      <c r="Q64" s="160"/>
      <c r="R64" s="164"/>
      <c r="S64" s="457"/>
      <c r="T64" s="379"/>
      <c r="U64" s="381"/>
      <c r="V64" s="383"/>
    </row>
    <row r="65" spans="1:22" ht="15.75" thickBot="1">
      <c r="A65" s="433"/>
      <c r="B65" s="455"/>
      <c r="C65" s="267">
        <f>'5- Identificación de Riesgos'!D64</f>
        <v>0</v>
      </c>
      <c r="D65" s="264"/>
      <c r="E65" s="177"/>
      <c r="F65" s="161"/>
      <c r="G65" s="161"/>
      <c r="H65" s="161"/>
      <c r="I65" s="161"/>
      <c r="J65" s="165">
        <f t="shared" si="7"/>
        <v>0</v>
      </c>
      <c r="K65" s="458"/>
      <c r="L65" s="161">
        <f>'5- Identificación de Riesgos'!I74</f>
        <v>0</v>
      </c>
      <c r="M65" s="179"/>
      <c r="N65" s="161"/>
      <c r="O65" s="161"/>
      <c r="P65" s="161"/>
      <c r="Q65" s="161"/>
      <c r="R65" s="165"/>
      <c r="S65" s="458"/>
      <c r="T65" s="411"/>
      <c r="U65" s="398"/>
      <c r="V65" s="397"/>
    </row>
  </sheetData>
  <mergeCells count="67">
    <mergeCell ref="U36:U45"/>
    <mergeCell ref="V36:V45"/>
    <mergeCell ref="A36:A45"/>
    <mergeCell ref="B36:B45"/>
    <mergeCell ref="K36:K45"/>
    <mergeCell ref="S36:S45"/>
    <mergeCell ref="T36:T45"/>
    <mergeCell ref="T46:T55"/>
    <mergeCell ref="U46:U55"/>
    <mergeCell ref="V46:V55"/>
    <mergeCell ref="A46:A55"/>
    <mergeCell ref="B46:B55"/>
    <mergeCell ref="K46:K55"/>
    <mergeCell ref="S46:S55"/>
    <mergeCell ref="T26:T35"/>
    <mergeCell ref="U26:U35"/>
    <mergeCell ref="V26:V35"/>
    <mergeCell ref="A26:A35"/>
    <mergeCell ref="B26:B35"/>
    <mergeCell ref="K26:K35"/>
    <mergeCell ref="S26:S35"/>
    <mergeCell ref="A16:A19"/>
    <mergeCell ref="T20:T25"/>
    <mergeCell ref="U20:U25"/>
    <mergeCell ref="V20:V25"/>
    <mergeCell ref="A20:A25"/>
    <mergeCell ref="B20:B25"/>
    <mergeCell ref="K20:K25"/>
    <mergeCell ref="S20:S25"/>
    <mergeCell ref="B16:B19"/>
    <mergeCell ref="K16:K19"/>
    <mergeCell ref="V16:V19"/>
    <mergeCell ref="T16:T19"/>
    <mergeCell ref="U16:U19"/>
    <mergeCell ref="S16: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56:U65"/>
    <mergeCell ref="V56:V65"/>
    <mergeCell ref="A56:A65"/>
    <mergeCell ref="B56:B65"/>
    <mergeCell ref="K56:K65"/>
    <mergeCell ref="S56:S65"/>
    <mergeCell ref="T56:T65"/>
  </mergeCells>
  <conditionalFormatting sqref="T10 T16 T20 T26 T36 T46 T56">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16 U20 U26 U36 U46 U56">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16 V20 V26 V36 V46 V56">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M10:M14 E23 E19:E21 E25:E29 E31:E34 E36:E39 E49 E51:E54 E46:E47 E41:E44 E59 E61:E64 E56:E57 E10:E17" xr:uid="{00000000-0002-0000-0500-000000000000}"/>
    <dataValidation type="list" allowBlank="1" showInputMessage="1" showErrorMessage="1" sqref="N10:Q65 F10:I6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T20 T26 T36 T46 T56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7" zoomScale="55" zoomScaleNormal="55" zoomScalePageLayoutView="70" workbookViewId="0">
      <selection activeCell="S101" sqref="S10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356</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267</v>
      </c>
      <c r="B4" s="427"/>
      <c r="C4" s="459" t="s">
        <v>4</v>
      </c>
      <c r="D4" s="459"/>
      <c r="E4" s="459"/>
      <c r="F4" s="459"/>
      <c r="G4" s="459"/>
      <c r="H4" s="459"/>
      <c r="I4" s="459"/>
      <c r="J4" s="459"/>
      <c r="K4" s="459"/>
      <c r="L4" s="459"/>
      <c r="M4" s="459"/>
      <c r="N4" s="459"/>
      <c r="O4" s="459"/>
      <c r="P4" s="459"/>
      <c r="Q4" s="4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268</v>
      </c>
      <c r="B5" s="427"/>
      <c r="C5" s="459" t="s">
        <v>35</v>
      </c>
      <c r="D5" s="459"/>
      <c r="E5" s="459"/>
      <c r="F5" s="459"/>
      <c r="G5" s="459"/>
      <c r="H5" s="459"/>
      <c r="I5" s="459"/>
      <c r="J5" s="459"/>
      <c r="K5" s="459"/>
      <c r="L5" s="459"/>
      <c r="M5" s="459"/>
      <c r="N5" s="459"/>
      <c r="O5" s="459"/>
      <c r="P5" s="459"/>
      <c r="Q5" s="4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269</v>
      </c>
      <c r="B6" s="427"/>
      <c r="C6" s="460" t="s">
        <v>270</v>
      </c>
      <c r="D6" s="460"/>
      <c r="E6" s="460"/>
      <c r="F6" s="460"/>
      <c r="G6" s="460"/>
      <c r="H6" s="460"/>
      <c r="I6" s="460"/>
      <c r="J6" s="460"/>
      <c r="K6" s="460"/>
      <c r="L6" s="460"/>
      <c r="M6" s="460"/>
      <c r="N6" s="460"/>
      <c r="O6" s="460"/>
      <c r="P6" s="460"/>
      <c r="Q6" s="46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357</v>
      </c>
      <c r="B7" s="470"/>
      <c r="C7" s="470"/>
      <c r="D7" s="470"/>
      <c r="E7" s="470"/>
      <c r="F7" s="470" t="s">
        <v>286</v>
      </c>
      <c r="G7" s="470"/>
      <c r="H7" s="470"/>
      <c r="I7" s="91"/>
      <c r="J7" s="421" t="s">
        <v>358</v>
      </c>
      <c r="K7" s="421"/>
      <c r="L7" s="421"/>
      <c r="M7" s="421"/>
      <c r="N7" s="42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276</v>
      </c>
      <c r="B8" s="473" t="s">
        <v>326</v>
      </c>
      <c r="C8" s="497" t="s">
        <v>278</v>
      </c>
      <c r="D8" s="491" t="s">
        <v>288</v>
      </c>
      <c r="E8" s="473" t="s">
        <v>272</v>
      </c>
      <c r="F8" s="493" t="s">
        <v>359</v>
      </c>
      <c r="G8" s="493" t="s">
        <v>360</v>
      </c>
      <c r="H8" s="493" t="s">
        <v>361</v>
      </c>
      <c r="I8" s="499"/>
      <c r="J8" s="493" t="s">
        <v>362</v>
      </c>
      <c r="K8" s="493" t="s">
        <v>363</v>
      </c>
      <c r="L8" s="493" t="s">
        <v>364</v>
      </c>
      <c r="M8" s="493" t="s">
        <v>365</v>
      </c>
      <c r="N8" s="493" t="s">
        <v>366</v>
      </c>
      <c r="O8" s="493" t="s">
        <v>367</v>
      </c>
      <c r="P8" s="493" t="s">
        <v>368</v>
      </c>
      <c r="Q8" s="493"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8"/>
      <c r="B9" s="474"/>
      <c r="C9" s="498"/>
      <c r="D9" s="492"/>
      <c r="E9" s="474"/>
      <c r="F9" s="494"/>
      <c r="G9" s="494"/>
      <c r="H9" s="494"/>
      <c r="I9" s="500"/>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1">
        <f>'5- Identificación de Riesgos'!A10</f>
        <v>1</v>
      </c>
      <c r="B10" s="412" t="str">
        <f>'5- Identificación de Riesgos'!B10</f>
        <v>INCUMPLIMIENTO No realizar las actuaciones de defensa judicial en el término legal</v>
      </c>
      <c r="C10" s="380" t="str">
        <f>'5- Identificación de Riesgos'!C10</f>
        <v>No realizar las actuaciones de defensa judicial en el término legal,</v>
      </c>
      <c r="D10" s="380" t="s">
        <v>301</v>
      </c>
      <c r="E10" s="181" t="str">
        <f>'5- Identificación de Riesgos'!D10</f>
        <v xml:space="preserve">Carga laboral excesiva, e indebidas notificaciones </v>
      </c>
      <c r="F10" s="378" t="str">
        <f>'5- Identificación de Riesgos'!H10</f>
        <v>Muy Baja - 1</v>
      </c>
      <c r="G10" s="380" t="str">
        <f>'5- Identificación de Riesgos'!M10</f>
        <v>Leve - 1</v>
      </c>
      <c r="H10" s="380" t="str">
        <f>'5- Identificación de Riesgos'!N10</f>
        <v>Bajo - 1</v>
      </c>
      <c r="I10" s="157"/>
      <c r="J10" s="485" t="str">
        <f>'6- Valoración Controles'!T10</f>
        <v>Muy Baja - 1</v>
      </c>
      <c r="K10" s="485" t="str">
        <f>'6- Valoración Controles'!U10</f>
        <v>Leve - 1</v>
      </c>
      <c r="L10" s="488" t="e">
        <f>AVERAGE(#REF!)</f>
        <v>#REF!</v>
      </c>
      <c r="M10" s="412" t="str">
        <f>'6- Valoración Controles'!V10</f>
        <v>Bajo - 1</v>
      </c>
      <c r="N10" s="412" t="s">
        <v>370</v>
      </c>
      <c r="O10" s="182"/>
      <c r="P10" s="182"/>
      <c r="Q10" s="183"/>
    </row>
    <row r="11" spans="1:269" ht="13.5" customHeight="1">
      <c r="A11" s="432"/>
      <c r="B11" s="413"/>
      <c r="C11" s="381"/>
      <c r="D11" s="381"/>
      <c r="E11" s="184">
        <f>'5- Identificación de Riesgos'!D11</f>
        <v>0</v>
      </c>
      <c r="F11" s="379"/>
      <c r="G11" s="484"/>
      <c r="H11" s="381"/>
      <c r="I11" s="92"/>
      <c r="J11" s="486"/>
      <c r="K11" s="486"/>
      <c r="L11" s="489"/>
      <c r="M11" s="413"/>
      <c r="N11" s="413"/>
      <c r="O11" s="185"/>
      <c r="P11" s="185">
        <v>5</v>
      </c>
      <c r="Q11" s="186"/>
    </row>
    <row r="12" spans="1:269" ht="13.5" customHeight="1">
      <c r="A12" s="432"/>
      <c r="B12" s="413"/>
      <c r="C12" s="381"/>
      <c r="D12" s="381"/>
      <c r="E12" s="184">
        <f>'5- Identificación de Riesgos'!D12</f>
        <v>0</v>
      </c>
      <c r="F12" s="379"/>
      <c r="G12" s="484"/>
      <c r="H12" s="381"/>
      <c r="I12" s="92"/>
      <c r="J12" s="486"/>
      <c r="K12" s="486"/>
      <c r="L12" s="489"/>
      <c r="M12" s="413"/>
      <c r="N12" s="413"/>
      <c r="O12" s="185"/>
      <c r="P12" s="185"/>
      <c r="Q12" s="186"/>
    </row>
    <row r="13" spans="1:269" ht="13.5" customHeight="1">
      <c r="A13" s="432"/>
      <c r="B13" s="413"/>
      <c r="C13" s="381"/>
      <c r="D13" s="381"/>
      <c r="E13" s="184">
        <f>'5- Identificación de Riesgos'!D13</f>
        <v>0</v>
      </c>
      <c r="F13" s="379"/>
      <c r="G13" s="484"/>
      <c r="H13" s="381"/>
      <c r="I13" s="92"/>
      <c r="J13" s="486"/>
      <c r="K13" s="486"/>
      <c r="L13" s="489"/>
      <c r="M13" s="413"/>
      <c r="N13" s="413"/>
      <c r="O13" s="185"/>
      <c r="P13" s="185"/>
      <c r="Q13" s="186"/>
    </row>
    <row r="14" spans="1:269" ht="13.5" customHeight="1">
      <c r="A14" s="432"/>
      <c r="B14" s="413"/>
      <c r="C14" s="381"/>
      <c r="D14" s="381"/>
      <c r="E14" s="184">
        <f>'5- Identificación de Riesgos'!D14</f>
        <v>0</v>
      </c>
      <c r="F14" s="379"/>
      <c r="G14" s="484"/>
      <c r="H14" s="381"/>
      <c r="I14" s="92"/>
      <c r="J14" s="486"/>
      <c r="K14" s="486"/>
      <c r="L14" s="489"/>
      <c r="M14" s="413"/>
      <c r="N14" s="413"/>
      <c r="O14" s="185"/>
      <c r="P14" s="185"/>
      <c r="Q14" s="186"/>
    </row>
    <row r="15" spans="1:269" ht="13.5" customHeight="1">
      <c r="A15" s="432"/>
      <c r="B15" s="413"/>
      <c r="C15" s="381"/>
      <c r="D15" s="381"/>
      <c r="E15" s="184">
        <f>'5- Identificación de Riesgos'!D15</f>
        <v>0</v>
      </c>
      <c r="F15" s="379"/>
      <c r="G15" s="484"/>
      <c r="H15" s="381"/>
      <c r="I15" s="92"/>
      <c r="J15" s="486"/>
      <c r="K15" s="486"/>
      <c r="L15" s="489"/>
      <c r="M15" s="413"/>
      <c r="N15" s="413"/>
      <c r="O15" s="185"/>
      <c r="P15" s="185"/>
      <c r="Q15" s="186"/>
    </row>
    <row r="16" spans="1:269" ht="13.5" customHeight="1">
      <c r="A16" s="432"/>
      <c r="B16" s="413"/>
      <c r="C16" s="381"/>
      <c r="D16" s="381"/>
      <c r="E16" s="184">
        <f>'5- Identificación de Riesgos'!D16</f>
        <v>0</v>
      </c>
      <c r="F16" s="379"/>
      <c r="G16" s="484"/>
      <c r="H16" s="381"/>
      <c r="I16" s="92"/>
      <c r="J16" s="486"/>
      <c r="K16" s="486"/>
      <c r="L16" s="489"/>
      <c r="M16" s="413"/>
      <c r="N16" s="413"/>
      <c r="O16" s="185"/>
      <c r="P16" s="185"/>
      <c r="Q16" s="186"/>
    </row>
    <row r="17" spans="1:17" ht="13.5" customHeight="1">
      <c r="A17" s="432"/>
      <c r="B17" s="413"/>
      <c r="C17" s="381"/>
      <c r="D17" s="381"/>
      <c r="E17" s="184">
        <f>'5- Identificación de Riesgos'!D17</f>
        <v>0</v>
      </c>
      <c r="F17" s="379"/>
      <c r="G17" s="484"/>
      <c r="H17" s="381"/>
      <c r="I17" s="92"/>
      <c r="J17" s="486"/>
      <c r="K17" s="486"/>
      <c r="L17" s="489"/>
      <c r="M17" s="413"/>
      <c r="N17" s="413"/>
      <c r="O17" s="185"/>
      <c r="P17" s="185"/>
      <c r="Q17" s="186"/>
    </row>
    <row r="18" spans="1:17" ht="13.5" customHeight="1">
      <c r="A18" s="432"/>
      <c r="B18" s="413"/>
      <c r="C18" s="381"/>
      <c r="D18" s="381"/>
      <c r="E18" s="184">
        <f>'5- Identificación de Riesgos'!D18</f>
        <v>0</v>
      </c>
      <c r="F18" s="379"/>
      <c r="G18" s="484"/>
      <c r="H18" s="381"/>
      <c r="I18" s="92"/>
      <c r="J18" s="486"/>
      <c r="K18" s="486"/>
      <c r="L18" s="489"/>
      <c r="M18" s="413"/>
      <c r="N18" s="413"/>
      <c r="O18" s="185"/>
      <c r="P18" s="185"/>
      <c r="Q18" s="186"/>
    </row>
    <row r="19" spans="1:17" ht="13.5" customHeight="1" thickBot="1">
      <c r="A19" s="432"/>
      <c r="B19" s="483"/>
      <c r="C19" s="381"/>
      <c r="D19" s="381"/>
      <c r="E19" s="184">
        <f>'5- Identificación de Riesgos'!D19</f>
        <v>0</v>
      </c>
      <c r="F19" s="379"/>
      <c r="G19" s="484"/>
      <c r="H19" s="381"/>
      <c r="I19" s="93"/>
      <c r="J19" s="487"/>
      <c r="K19" s="487"/>
      <c r="L19" s="490"/>
      <c r="M19" s="483"/>
      <c r="N19" s="483"/>
      <c r="O19" s="185"/>
      <c r="P19" s="185"/>
      <c r="Q19" s="186"/>
    </row>
    <row r="20" spans="1:17" ht="13.5" customHeight="1">
      <c r="A20" s="431">
        <f>'5- Identificación de Riesgos'!A20</f>
        <v>2</v>
      </c>
      <c r="B20" s="412" t="str">
        <f>'5- Identificación de Riesgos'!B20</f>
        <v>DEMORA Tardanza en el cumplimiento de las actuaciones de defensa judicial dentro de terminos legales.</v>
      </c>
      <c r="C20" s="380" t="str">
        <f>'5- Identificación de Riesgos'!C20</f>
        <v>Tardanza en el cumplimiento de las actuaciones de defensa judicial dentro de terminos legales.</v>
      </c>
      <c r="D20" s="483" t="s">
        <v>301</v>
      </c>
      <c r="E20" s="184" t="str">
        <f>'5- Identificación de Riesgos'!D20</f>
        <v xml:space="preserve">Falta de Personal - Falta de abogados </v>
      </c>
      <c r="F20" s="378" t="str">
        <f>'5- Identificación de Riesgos'!H20</f>
        <v>Muy Baja - 1</v>
      </c>
      <c r="G20" s="380" t="str">
        <f>'5- Identificación de Riesgos'!M20</f>
        <v>Leve - 1</v>
      </c>
      <c r="H20" s="380" t="str">
        <f>'5- Identificación de Riesgos'!N20</f>
        <v>Bajo - 1</v>
      </c>
      <c r="I20" s="92"/>
      <c r="J20" s="485" t="str">
        <f>'6- Valoración Controles'!T16</f>
        <v>Muy Baja - 1</v>
      </c>
      <c r="K20" s="485" t="str">
        <f>'6- Valoración Controles'!U16</f>
        <v>Leve - 1</v>
      </c>
      <c r="L20" s="488" t="e">
        <f>AVERAGE(#REF!)</f>
        <v>#REF!</v>
      </c>
      <c r="M20" s="412" t="str">
        <f>'6- Valoración Controles'!V16</f>
        <v>Bajo - 1</v>
      </c>
      <c r="N20" s="413" t="s">
        <v>370</v>
      </c>
      <c r="O20" s="185"/>
      <c r="P20" s="185"/>
      <c r="Q20" s="186"/>
    </row>
    <row r="21" spans="1:17" ht="13.5" customHeight="1">
      <c r="A21" s="432"/>
      <c r="B21" s="413"/>
      <c r="C21" s="381"/>
      <c r="D21" s="381"/>
      <c r="E21" s="184" t="str">
        <f>'5- Identificación de Riesgos'!D21</f>
        <v>Información desactualizada</v>
      </c>
      <c r="F21" s="379"/>
      <c r="G21" s="484"/>
      <c r="H21" s="381"/>
      <c r="I21" s="92"/>
      <c r="J21" s="486"/>
      <c r="K21" s="486"/>
      <c r="L21" s="489"/>
      <c r="M21" s="413"/>
      <c r="N21" s="413"/>
      <c r="O21" s="185"/>
      <c r="P21" s="185"/>
      <c r="Q21" s="186"/>
    </row>
    <row r="22" spans="1:17" ht="13.5" customHeight="1">
      <c r="A22" s="432"/>
      <c r="B22" s="413"/>
      <c r="C22" s="381"/>
      <c r="D22" s="381"/>
      <c r="E22" s="184" t="str">
        <f>'5- Identificación de Riesgos'!D22</f>
        <v xml:space="preserve">Falta de controles al proceso </v>
      </c>
      <c r="F22" s="379"/>
      <c r="G22" s="484"/>
      <c r="H22" s="381"/>
      <c r="I22" s="92"/>
      <c r="J22" s="486"/>
      <c r="K22" s="486"/>
      <c r="L22" s="489"/>
      <c r="M22" s="413"/>
      <c r="N22" s="413"/>
      <c r="O22" s="185"/>
      <c r="P22" s="185"/>
      <c r="Q22" s="186"/>
    </row>
    <row r="23" spans="1:17" ht="13.5" customHeight="1">
      <c r="A23" s="432"/>
      <c r="B23" s="413"/>
      <c r="C23" s="381"/>
      <c r="D23" s="381"/>
      <c r="E23" s="184">
        <f>'5- Identificación de Riesgos'!D23</f>
        <v>0</v>
      </c>
      <c r="F23" s="379"/>
      <c r="G23" s="484"/>
      <c r="H23" s="381"/>
      <c r="I23" s="92"/>
      <c r="J23" s="486"/>
      <c r="K23" s="486"/>
      <c r="L23" s="489"/>
      <c r="M23" s="413"/>
      <c r="N23" s="413"/>
      <c r="O23" s="185"/>
      <c r="P23" s="185"/>
      <c r="Q23" s="186"/>
    </row>
    <row r="24" spans="1:17" ht="13.5" customHeight="1">
      <c r="A24" s="432"/>
      <c r="B24" s="413"/>
      <c r="C24" s="381"/>
      <c r="D24" s="381"/>
      <c r="E24" s="184" t="e">
        <f>'5- Identificación de Riesgos'!#REF!</f>
        <v>#REF!</v>
      </c>
      <c r="F24" s="379"/>
      <c r="G24" s="484"/>
      <c r="H24" s="381"/>
      <c r="I24" s="92"/>
      <c r="J24" s="486"/>
      <c r="K24" s="486"/>
      <c r="L24" s="489"/>
      <c r="M24" s="413"/>
      <c r="N24" s="413"/>
      <c r="O24" s="185"/>
      <c r="P24" s="185"/>
      <c r="Q24" s="186"/>
    </row>
    <row r="25" spans="1:17" ht="13.5" customHeight="1">
      <c r="A25" s="432"/>
      <c r="B25" s="413"/>
      <c r="C25" s="381"/>
      <c r="D25" s="381"/>
      <c r="E25" s="184" t="e">
        <f>'5- Identificación de Riesgos'!#REF!</f>
        <v>#REF!</v>
      </c>
      <c r="F25" s="379"/>
      <c r="G25" s="484"/>
      <c r="H25" s="381"/>
      <c r="I25" s="92"/>
      <c r="J25" s="486"/>
      <c r="K25" s="486"/>
      <c r="L25" s="489"/>
      <c r="M25" s="413"/>
      <c r="N25" s="413"/>
      <c r="O25" s="185"/>
      <c r="P25" s="185"/>
      <c r="Q25" s="186"/>
    </row>
    <row r="26" spans="1:17" ht="13.5" customHeight="1">
      <c r="A26" s="432"/>
      <c r="B26" s="413"/>
      <c r="C26" s="381"/>
      <c r="D26" s="381"/>
      <c r="E26" s="184" t="e">
        <f>'5- Identificación de Riesgos'!#REF!</f>
        <v>#REF!</v>
      </c>
      <c r="F26" s="379"/>
      <c r="G26" s="484"/>
      <c r="H26" s="381"/>
      <c r="I26" s="92"/>
      <c r="J26" s="486"/>
      <c r="K26" s="486"/>
      <c r="L26" s="489"/>
      <c r="M26" s="413"/>
      <c r="N26" s="413"/>
      <c r="O26" s="185"/>
      <c r="P26" s="185"/>
      <c r="Q26" s="186"/>
    </row>
    <row r="27" spans="1:17" ht="13.5" customHeight="1">
      <c r="A27" s="432"/>
      <c r="B27" s="413"/>
      <c r="C27" s="381"/>
      <c r="D27" s="381"/>
      <c r="E27" s="184" t="e">
        <f>'5- Identificación de Riesgos'!#REF!</f>
        <v>#REF!</v>
      </c>
      <c r="F27" s="379"/>
      <c r="G27" s="484"/>
      <c r="H27" s="381"/>
      <c r="I27" s="92"/>
      <c r="J27" s="486"/>
      <c r="K27" s="486"/>
      <c r="L27" s="489"/>
      <c r="M27" s="413"/>
      <c r="N27" s="413"/>
      <c r="O27" s="185"/>
      <c r="P27" s="185"/>
      <c r="Q27" s="186"/>
    </row>
    <row r="28" spans="1:17" ht="13.5" customHeight="1">
      <c r="A28" s="432"/>
      <c r="B28" s="413"/>
      <c r="C28" s="381"/>
      <c r="D28" s="381"/>
      <c r="E28" s="184" t="e">
        <f>'5- Identificación de Riesgos'!#REF!</f>
        <v>#REF!</v>
      </c>
      <c r="F28" s="379"/>
      <c r="G28" s="484"/>
      <c r="H28" s="381"/>
      <c r="I28" s="92"/>
      <c r="J28" s="486"/>
      <c r="K28" s="486"/>
      <c r="L28" s="489"/>
      <c r="M28" s="413"/>
      <c r="N28" s="413"/>
      <c r="O28" s="185"/>
      <c r="P28" s="185"/>
      <c r="Q28" s="186"/>
    </row>
    <row r="29" spans="1:17" ht="13.5" customHeight="1" thickBot="1">
      <c r="A29" s="432"/>
      <c r="B29" s="483"/>
      <c r="C29" s="381"/>
      <c r="D29" s="381"/>
      <c r="E29" s="184" t="e">
        <f>'5- Identificación de Riesgos'!#REF!</f>
        <v>#REF!</v>
      </c>
      <c r="F29" s="379"/>
      <c r="G29" s="484"/>
      <c r="H29" s="381"/>
      <c r="I29" s="93"/>
      <c r="J29" s="487"/>
      <c r="K29" s="487"/>
      <c r="L29" s="490"/>
      <c r="M29" s="483"/>
      <c r="N29" s="483"/>
      <c r="O29" s="185"/>
      <c r="P29" s="185"/>
      <c r="Q29" s="186"/>
    </row>
    <row r="30" spans="1:17" ht="30" customHeight="1">
      <c r="A30" s="431">
        <f>'5- Identificación de Riesgos'!A24</f>
        <v>3</v>
      </c>
      <c r="B30" s="412" t="str">
        <f>'5- Identificación de Riesgos'!B24</f>
        <v>DEFICIENCIA EN LA DEFENSA JUDICIAL Debilidad en la defensa, al momento de argumentar en los diferentes procesos tanto extrajudiciales como judiciales y administrativos</v>
      </c>
      <c r="C30" s="380" t="str">
        <f>'5- Identificación de Riesgos'!C24</f>
        <v>Debilidad en la defensa, al momento de argumentar en los diferentes procesos tanto extrajudiciales como judiciales y administrativos</v>
      </c>
      <c r="D30" s="483" t="s">
        <v>301</v>
      </c>
      <c r="E30" s="184" t="str">
        <f>'5- Identificación de Riesgos'!D24</f>
        <v xml:space="preserve"> Falta de creación de cargos como abogados profesionales, pues se requieren en garantia y responsabilidad de las funciones asignadas acordes a su desempeño</v>
      </c>
      <c r="F30" s="378" t="str">
        <f>'5- Identificación de Riesgos'!H24</f>
        <v>Muy Baja - 1</v>
      </c>
      <c r="G30" s="380" t="str">
        <f>'5- Identificación de Riesgos'!M24</f>
        <v>Leve - 1</v>
      </c>
      <c r="H30" s="380" t="str">
        <f>'5- Identificación de Riesgos'!N24</f>
        <v>Bajo - 1</v>
      </c>
      <c r="I30" s="92"/>
      <c r="J30" s="485" t="str">
        <f>'6- Valoración Controles'!T20</f>
        <v>Muy Baja - 1</v>
      </c>
      <c r="K30" s="485" t="str">
        <f>'6- Valoración Controles'!U20</f>
        <v>Leve - 1</v>
      </c>
      <c r="L30" s="488" t="e">
        <f>AVERAGE(#REF!)</f>
        <v>#REF!</v>
      </c>
      <c r="M30" s="412" t="str">
        <f>'6- Valoración Controles'!V20</f>
        <v>Bajo - 1</v>
      </c>
      <c r="N30" s="413" t="s">
        <v>371</v>
      </c>
      <c r="O30" s="185"/>
      <c r="P30" s="185"/>
      <c r="Q30" s="186"/>
    </row>
    <row r="31" spans="1:17" ht="30">
      <c r="A31" s="432"/>
      <c r="B31" s="413"/>
      <c r="C31" s="381"/>
      <c r="D31" s="381"/>
      <c r="E31" s="184" t="str">
        <f>'5- Identificación de Riesgos'!D25</f>
        <v>Clasificación errada del riesgo y sus previsiones</v>
      </c>
      <c r="F31" s="379"/>
      <c r="G31" s="484"/>
      <c r="H31" s="381"/>
      <c r="I31" s="92"/>
      <c r="J31" s="486"/>
      <c r="K31" s="486"/>
      <c r="L31" s="489"/>
      <c r="M31" s="413"/>
      <c r="N31" s="413"/>
      <c r="O31" s="185"/>
      <c r="P31" s="185"/>
      <c r="Q31" s="186"/>
    </row>
    <row r="32" spans="1:17">
      <c r="A32" s="432"/>
      <c r="B32" s="413"/>
      <c r="C32" s="381"/>
      <c r="D32" s="381"/>
      <c r="E32" s="184">
        <f>'5- Identificación de Riesgos'!D26</f>
        <v>0</v>
      </c>
      <c r="F32" s="379"/>
      <c r="G32" s="484"/>
      <c r="H32" s="381"/>
      <c r="I32" s="92"/>
      <c r="J32" s="486"/>
      <c r="K32" s="486"/>
      <c r="L32" s="489"/>
      <c r="M32" s="413"/>
      <c r="N32" s="413"/>
      <c r="O32" s="185"/>
      <c r="P32" s="185"/>
      <c r="Q32" s="186"/>
    </row>
    <row r="33" spans="1:17">
      <c r="A33" s="432"/>
      <c r="B33" s="413"/>
      <c r="C33" s="381"/>
      <c r="D33" s="381"/>
      <c r="E33" s="184">
        <f>'5- Identificación de Riesgos'!D27</f>
        <v>0</v>
      </c>
      <c r="F33" s="379"/>
      <c r="G33" s="484"/>
      <c r="H33" s="381"/>
      <c r="I33" s="92"/>
      <c r="J33" s="486"/>
      <c r="K33" s="486"/>
      <c r="L33" s="489"/>
      <c r="M33" s="413"/>
      <c r="N33" s="413"/>
      <c r="O33" s="185"/>
      <c r="P33" s="185"/>
      <c r="Q33" s="186"/>
    </row>
    <row r="34" spans="1:17">
      <c r="A34" s="432"/>
      <c r="B34" s="413"/>
      <c r="C34" s="381"/>
      <c r="D34" s="381"/>
      <c r="E34" s="184">
        <f>'5- Identificación de Riesgos'!D28</f>
        <v>0</v>
      </c>
      <c r="F34" s="379"/>
      <c r="G34" s="484"/>
      <c r="H34" s="381"/>
      <c r="I34" s="92"/>
      <c r="J34" s="486"/>
      <c r="K34" s="486"/>
      <c r="L34" s="489"/>
      <c r="M34" s="413"/>
      <c r="N34" s="413"/>
      <c r="O34" s="185"/>
      <c r="P34" s="185"/>
      <c r="Q34" s="186"/>
    </row>
    <row r="35" spans="1:17">
      <c r="A35" s="432"/>
      <c r="B35" s="413"/>
      <c r="C35" s="381"/>
      <c r="D35" s="381"/>
      <c r="E35" s="184">
        <f>'5- Identificación de Riesgos'!D29</f>
        <v>0</v>
      </c>
      <c r="F35" s="379"/>
      <c r="G35" s="484"/>
      <c r="H35" s="381"/>
      <c r="I35" s="92"/>
      <c r="J35" s="486"/>
      <c r="K35" s="486"/>
      <c r="L35" s="489"/>
      <c r="M35" s="413"/>
      <c r="N35" s="413"/>
      <c r="O35" s="185"/>
      <c r="P35" s="185"/>
      <c r="Q35" s="186"/>
    </row>
    <row r="36" spans="1:17">
      <c r="A36" s="432"/>
      <c r="B36" s="413"/>
      <c r="C36" s="381"/>
      <c r="D36" s="381"/>
      <c r="E36" s="184" t="e">
        <f>'5- Identificación de Riesgos'!#REF!</f>
        <v>#REF!</v>
      </c>
      <c r="F36" s="379"/>
      <c r="G36" s="484"/>
      <c r="H36" s="381"/>
      <c r="I36" s="92"/>
      <c r="J36" s="486"/>
      <c r="K36" s="486"/>
      <c r="L36" s="489"/>
      <c r="M36" s="413"/>
      <c r="N36" s="413"/>
      <c r="O36" s="185"/>
      <c r="P36" s="185"/>
      <c r="Q36" s="186"/>
    </row>
    <row r="37" spans="1:17">
      <c r="A37" s="432"/>
      <c r="B37" s="413"/>
      <c r="C37" s="381"/>
      <c r="D37" s="381"/>
      <c r="E37" s="184" t="e">
        <f>'5- Identificación de Riesgos'!#REF!</f>
        <v>#REF!</v>
      </c>
      <c r="F37" s="379"/>
      <c r="G37" s="484"/>
      <c r="H37" s="381"/>
      <c r="I37" s="92"/>
      <c r="J37" s="486"/>
      <c r="K37" s="486"/>
      <c r="L37" s="489"/>
      <c r="M37" s="413"/>
      <c r="N37" s="413"/>
      <c r="O37" s="185"/>
      <c r="P37" s="185"/>
      <c r="Q37" s="186"/>
    </row>
    <row r="38" spans="1:17">
      <c r="A38" s="432"/>
      <c r="B38" s="413"/>
      <c r="C38" s="381"/>
      <c r="D38" s="381"/>
      <c r="E38" s="184" t="e">
        <f>'5- Identificación de Riesgos'!#REF!</f>
        <v>#REF!</v>
      </c>
      <c r="F38" s="379"/>
      <c r="G38" s="484"/>
      <c r="H38" s="381"/>
      <c r="I38" s="92"/>
      <c r="J38" s="486"/>
      <c r="K38" s="486"/>
      <c r="L38" s="489"/>
      <c r="M38" s="413"/>
      <c r="N38" s="413"/>
      <c r="O38" s="185"/>
      <c r="P38" s="185"/>
      <c r="Q38" s="186"/>
    </row>
    <row r="39" spans="1:17" ht="32.450000000000003" customHeight="1" thickBot="1">
      <c r="A39" s="432"/>
      <c r="B39" s="483"/>
      <c r="C39" s="381"/>
      <c r="D39" s="381"/>
      <c r="E39" s="184" t="e">
        <f>'5- Identificación de Riesgos'!#REF!</f>
        <v>#REF!</v>
      </c>
      <c r="F39" s="379"/>
      <c r="G39" s="484"/>
      <c r="H39" s="381"/>
      <c r="I39" s="93"/>
      <c r="J39" s="487"/>
      <c r="K39" s="487"/>
      <c r="L39" s="490"/>
      <c r="M39" s="483"/>
      <c r="N39" s="483"/>
      <c r="O39" s="185"/>
      <c r="P39" s="185"/>
      <c r="Q39" s="186"/>
    </row>
    <row r="40" spans="1:17" ht="30" customHeight="1">
      <c r="A40" s="444">
        <f>'5- Identificación de Riesgos'!A30</f>
        <v>4</v>
      </c>
      <c r="B40" s="412" t="str">
        <f>'5- Identificación de Riesgos'!B30</f>
        <v>CORRUPCION Se pueden tipificar los delitos de Concusión, Falsedad en documento Público y Tráfico de Influencias</v>
      </c>
      <c r="C40" s="380" t="str">
        <f>'5- Identificación de Riesgos'!C30</f>
        <v>Retrasar, desviar, omitir actuaciones o suministrar información privilegiada .Se pueden tipificar los delitos de Concusión, Falsedad en documento Público y Tráfico de Influencias</v>
      </c>
      <c r="D40" s="483" t="s">
        <v>301</v>
      </c>
      <c r="E40" s="184" t="str">
        <f>'5- Identificación de Riesgos'!D35</f>
        <v>1. Falta de ética de los servidores públicos (Debilidades en principios y valores)</v>
      </c>
      <c r="F40" s="378" t="str">
        <f>'5- Identificación de Riesgos'!H30</f>
        <v>Muy Baja - 1</v>
      </c>
      <c r="G40" s="380" t="str">
        <f>'5- Identificación de Riesgos'!M30</f>
        <v>Leve - 1</v>
      </c>
      <c r="H40" s="380" t="str">
        <f>'5- Identificación de Riesgos'!N30</f>
        <v>Bajo - 1</v>
      </c>
      <c r="I40" s="92"/>
      <c r="J40" s="485" t="str">
        <f>'6- Valoración Controles'!T26</f>
        <v>Muy Baja - 1</v>
      </c>
      <c r="K40" s="485" t="str">
        <f>'6- Valoración Controles'!U26</f>
        <v>Leve - 1</v>
      </c>
      <c r="L40" s="488" t="e">
        <f>AVERAGE(#REF!)</f>
        <v>#REF!</v>
      </c>
      <c r="M40" s="412" t="str">
        <f>'6- Valoración Controles'!V26</f>
        <v>Bajo - 1</v>
      </c>
      <c r="N40" s="413" t="s">
        <v>370</v>
      </c>
      <c r="O40" s="185"/>
      <c r="P40" s="185"/>
      <c r="Q40" s="186"/>
    </row>
    <row r="41" spans="1:17" ht="30">
      <c r="A41" s="445"/>
      <c r="B41" s="413"/>
      <c r="C41" s="381"/>
      <c r="D41" s="381"/>
      <c r="E41" s="184" t="str">
        <f>'5- Identificación de Riesgos'!D36</f>
        <v>2. Falta de ética de terceros interesados  (Debilidades principios y valores)</v>
      </c>
      <c r="F41" s="379"/>
      <c r="G41" s="484"/>
      <c r="H41" s="381"/>
      <c r="I41" s="92"/>
      <c r="J41" s="486"/>
      <c r="K41" s="486"/>
      <c r="L41" s="489"/>
      <c r="M41" s="413"/>
      <c r="N41" s="413"/>
      <c r="O41" s="185"/>
      <c r="P41" s="185"/>
      <c r="Q41" s="186"/>
    </row>
    <row r="42" spans="1:17" ht="30">
      <c r="A42" s="445"/>
      <c r="B42" s="413"/>
      <c r="C42" s="381"/>
      <c r="D42" s="381"/>
      <c r="E42" s="184" t="str">
        <f>'5- Identificación de Riesgos'!D37</f>
        <v>3. Debilidades en los controles de los procedimientos de cobro coactivo.</v>
      </c>
      <c r="F42" s="379"/>
      <c r="G42" s="484"/>
      <c r="H42" s="381"/>
      <c r="I42" s="92"/>
      <c r="J42" s="486"/>
      <c r="K42" s="486"/>
      <c r="L42" s="489"/>
      <c r="M42" s="413"/>
      <c r="N42" s="413"/>
      <c r="O42" s="185"/>
      <c r="P42" s="185"/>
      <c r="Q42" s="186"/>
    </row>
    <row r="43" spans="1:17">
      <c r="A43" s="445"/>
      <c r="B43" s="413"/>
      <c r="C43" s="381"/>
      <c r="D43" s="381"/>
      <c r="E43" s="184">
        <f>'5- Identificación de Riesgos'!D38</f>
        <v>0</v>
      </c>
      <c r="F43" s="379"/>
      <c r="G43" s="484"/>
      <c r="H43" s="381"/>
      <c r="I43" s="92"/>
      <c r="J43" s="486"/>
      <c r="K43" s="486"/>
      <c r="L43" s="489"/>
      <c r="M43" s="413"/>
      <c r="N43" s="413"/>
      <c r="O43" s="185"/>
      <c r="P43" s="185"/>
      <c r="Q43" s="186"/>
    </row>
    <row r="44" spans="1:17">
      <c r="A44" s="445"/>
      <c r="B44" s="413"/>
      <c r="C44" s="381"/>
      <c r="D44" s="381"/>
      <c r="E44" s="184">
        <f>'5- Identificación de Riesgos'!D39</f>
        <v>0</v>
      </c>
      <c r="F44" s="379"/>
      <c r="G44" s="484"/>
      <c r="H44" s="381"/>
      <c r="I44" s="92"/>
      <c r="J44" s="486"/>
      <c r="K44" s="486"/>
      <c r="L44" s="489"/>
      <c r="M44" s="413"/>
      <c r="N44" s="413"/>
      <c r="O44" s="185"/>
      <c r="P44" s="185"/>
      <c r="Q44" s="186"/>
    </row>
    <row r="45" spans="1:17">
      <c r="A45" s="445"/>
      <c r="B45" s="413"/>
      <c r="C45" s="381"/>
      <c r="D45" s="381"/>
      <c r="E45" s="184">
        <f>'5- Identificación de Riesgos'!D40</f>
        <v>0</v>
      </c>
      <c r="F45" s="379"/>
      <c r="G45" s="484"/>
      <c r="H45" s="381"/>
      <c r="I45" s="92"/>
      <c r="J45" s="486"/>
      <c r="K45" s="486"/>
      <c r="L45" s="489"/>
      <c r="M45" s="413"/>
      <c r="N45" s="413"/>
      <c r="O45" s="185"/>
      <c r="P45" s="185"/>
      <c r="Q45" s="186"/>
    </row>
    <row r="46" spans="1:17">
      <c r="A46" s="445"/>
      <c r="B46" s="413"/>
      <c r="C46" s="381"/>
      <c r="D46" s="381"/>
      <c r="E46" s="184">
        <f>'5- Identificación de Riesgos'!D41</f>
        <v>0</v>
      </c>
      <c r="F46" s="379"/>
      <c r="G46" s="484"/>
      <c r="H46" s="381"/>
      <c r="I46" s="92"/>
      <c r="J46" s="486"/>
      <c r="K46" s="486"/>
      <c r="L46" s="489"/>
      <c r="M46" s="413"/>
      <c r="N46" s="413"/>
      <c r="O46" s="185"/>
      <c r="P46" s="185"/>
      <c r="Q46" s="186"/>
    </row>
    <row r="47" spans="1:17">
      <c r="A47" s="445"/>
      <c r="B47" s="413"/>
      <c r="C47" s="381"/>
      <c r="D47" s="381"/>
      <c r="E47" s="184">
        <f>'5- Identificación de Riesgos'!D42</f>
        <v>0</v>
      </c>
      <c r="F47" s="379"/>
      <c r="G47" s="484"/>
      <c r="H47" s="381"/>
      <c r="I47" s="92"/>
      <c r="J47" s="486"/>
      <c r="K47" s="486"/>
      <c r="L47" s="489"/>
      <c r="M47" s="413"/>
      <c r="N47" s="413"/>
      <c r="O47" s="185"/>
      <c r="P47" s="185"/>
      <c r="Q47" s="186"/>
    </row>
    <row r="48" spans="1:17">
      <c r="A48" s="445"/>
      <c r="B48" s="413"/>
      <c r="C48" s="381"/>
      <c r="D48" s="381"/>
      <c r="E48" s="184">
        <f>'5- Identificación de Riesgos'!D43</f>
        <v>0</v>
      </c>
      <c r="F48" s="379"/>
      <c r="G48" s="484"/>
      <c r="H48" s="381"/>
      <c r="I48" s="92"/>
      <c r="J48" s="486"/>
      <c r="K48" s="486"/>
      <c r="L48" s="489"/>
      <c r="M48" s="413"/>
      <c r="N48" s="413"/>
      <c r="O48" s="185"/>
      <c r="P48" s="185"/>
      <c r="Q48" s="186"/>
    </row>
    <row r="49" spans="1:17">
      <c r="A49" s="445"/>
      <c r="B49" s="483"/>
      <c r="C49" s="381"/>
      <c r="D49" s="381"/>
      <c r="E49" s="184">
        <f>'5- Identificación de Riesgos'!D44</f>
        <v>0</v>
      </c>
      <c r="F49" s="379"/>
      <c r="G49" s="484"/>
      <c r="H49" s="381"/>
      <c r="I49" s="93"/>
      <c r="J49" s="487"/>
      <c r="K49" s="487"/>
      <c r="L49" s="490"/>
      <c r="M49" s="483"/>
      <c r="N49" s="483"/>
      <c r="O49" s="185"/>
      <c r="P49" s="185"/>
      <c r="Q49" s="186"/>
    </row>
    <row r="50" spans="1:17" ht="15" hidden="1" customHeight="1">
      <c r="A50" s="444">
        <f>'5- Identificación de Riesgos'!A35</f>
        <v>5</v>
      </c>
      <c r="B50" s="412">
        <f>'5- Identificación de Riesgos'!B35</f>
        <v>0</v>
      </c>
      <c r="C50" s="380">
        <f>'5- Identificación de Riesgos'!C35</f>
        <v>0</v>
      </c>
      <c r="D50" s="160"/>
      <c r="E50" s="184"/>
      <c r="F50" s="378" t="str">
        <f>'5- Identificación de Riesgos'!H35</f>
        <v>Muy Baja - 1</v>
      </c>
      <c r="G50" s="380" t="str">
        <f>'5- Identificación de Riesgos'!M35</f>
        <v>Menor - 2</v>
      </c>
      <c r="H50" s="380" t="str">
        <f>'5- Identificación de Riesgos'!N35</f>
        <v>Bajo - 2</v>
      </c>
      <c r="I50" s="92"/>
      <c r="J50" s="485" t="str">
        <f>'6- Valoración Controles'!T36</f>
        <v>Muy Baja - 1</v>
      </c>
      <c r="K50" s="485" t="str">
        <f>'6- Valoración Controles'!U36</f>
        <v>Leve - 1</v>
      </c>
      <c r="L50" s="488" t="e">
        <f>AVERAGE(#REF!)</f>
        <v>#REF!</v>
      </c>
      <c r="M50" s="412" t="str">
        <f>'6- Valoración Controles'!V36</f>
        <v>Bajo - 1</v>
      </c>
      <c r="N50" s="413" t="s">
        <v>370</v>
      </c>
      <c r="O50" s="185"/>
      <c r="P50" s="185"/>
      <c r="Q50" s="186"/>
    </row>
    <row r="51" spans="1:17" hidden="1">
      <c r="A51" s="445"/>
      <c r="B51" s="413"/>
      <c r="C51" s="381"/>
      <c r="D51" s="160"/>
      <c r="E51" s="184"/>
      <c r="F51" s="379"/>
      <c r="G51" s="484"/>
      <c r="H51" s="381"/>
      <c r="I51" s="92"/>
      <c r="J51" s="486"/>
      <c r="K51" s="486"/>
      <c r="L51" s="489"/>
      <c r="M51" s="413"/>
      <c r="N51" s="413"/>
      <c r="O51" s="185"/>
      <c r="P51" s="185"/>
      <c r="Q51" s="186"/>
    </row>
    <row r="52" spans="1:17" hidden="1">
      <c r="A52" s="445"/>
      <c r="B52" s="413"/>
      <c r="C52" s="381"/>
      <c r="D52" s="160"/>
      <c r="E52" s="184"/>
      <c r="F52" s="379"/>
      <c r="G52" s="484"/>
      <c r="H52" s="381"/>
      <c r="I52" s="92"/>
      <c r="J52" s="486"/>
      <c r="K52" s="486"/>
      <c r="L52" s="489"/>
      <c r="M52" s="413"/>
      <c r="N52" s="413"/>
      <c r="O52" s="185"/>
      <c r="P52" s="185"/>
      <c r="Q52" s="186"/>
    </row>
    <row r="53" spans="1:17" hidden="1">
      <c r="A53" s="445"/>
      <c r="B53" s="413"/>
      <c r="C53" s="381"/>
      <c r="D53" s="160"/>
      <c r="E53" s="184"/>
      <c r="F53" s="379"/>
      <c r="G53" s="484"/>
      <c r="H53" s="381"/>
      <c r="I53" s="92"/>
      <c r="J53" s="486"/>
      <c r="K53" s="486"/>
      <c r="L53" s="489"/>
      <c r="M53" s="413"/>
      <c r="N53" s="413"/>
      <c r="O53" s="185"/>
      <c r="P53" s="185"/>
      <c r="Q53" s="186"/>
    </row>
    <row r="54" spans="1:17" hidden="1">
      <c r="A54" s="445"/>
      <c r="B54" s="413"/>
      <c r="C54" s="381"/>
      <c r="D54" s="160"/>
      <c r="E54" s="184"/>
      <c r="F54" s="379"/>
      <c r="G54" s="484"/>
      <c r="H54" s="381"/>
      <c r="I54" s="92"/>
      <c r="J54" s="486"/>
      <c r="K54" s="486"/>
      <c r="L54" s="489"/>
      <c r="M54" s="413"/>
      <c r="N54" s="413"/>
      <c r="O54" s="185"/>
      <c r="P54" s="185"/>
      <c r="Q54" s="186"/>
    </row>
    <row r="55" spans="1:17" hidden="1">
      <c r="A55" s="445"/>
      <c r="B55" s="413"/>
      <c r="C55" s="381"/>
      <c r="D55" s="160"/>
      <c r="E55" s="184"/>
      <c r="F55" s="379"/>
      <c r="G55" s="484"/>
      <c r="H55" s="381"/>
      <c r="I55" s="92"/>
      <c r="J55" s="486"/>
      <c r="K55" s="486"/>
      <c r="L55" s="489"/>
      <c r="M55" s="413"/>
      <c r="N55" s="413"/>
      <c r="O55" s="185"/>
      <c r="P55" s="185"/>
      <c r="Q55" s="186"/>
    </row>
    <row r="56" spans="1:17" hidden="1">
      <c r="A56" s="445"/>
      <c r="B56" s="413"/>
      <c r="C56" s="381"/>
      <c r="D56" s="160"/>
      <c r="E56" s="184"/>
      <c r="F56" s="379"/>
      <c r="G56" s="484"/>
      <c r="H56" s="381"/>
      <c r="I56" s="92"/>
      <c r="J56" s="486"/>
      <c r="K56" s="486"/>
      <c r="L56" s="489"/>
      <c r="M56" s="413"/>
      <c r="N56" s="413"/>
      <c r="O56" s="185"/>
      <c r="P56" s="185"/>
      <c r="Q56" s="186"/>
    </row>
    <row r="57" spans="1:17" hidden="1">
      <c r="A57" s="445"/>
      <c r="B57" s="413"/>
      <c r="C57" s="381"/>
      <c r="D57" s="160"/>
      <c r="E57" s="184"/>
      <c r="F57" s="379"/>
      <c r="G57" s="484"/>
      <c r="H57" s="381"/>
      <c r="I57" s="92"/>
      <c r="J57" s="486"/>
      <c r="K57" s="486"/>
      <c r="L57" s="489"/>
      <c r="M57" s="413"/>
      <c r="N57" s="413"/>
      <c r="O57" s="185"/>
      <c r="P57" s="185"/>
      <c r="Q57" s="186"/>
    </row>
    <row r="58" spans="1:17" hidden="1">
      <c r="A58" s="445"/>
      <c r="B58" s="413"/>
      <c r="C58" s="381"/>
      <c r="D58" s="160"/>
      <c r="E58" s="184"/>
      <c r="F58" s="379"/>
      <c r="G58" s="484"/>
      <c r="H58" s="381"/>
      <c r="I58" s="92"/>
      <c r="J58" s="486"/>
      <c r="K58" s="486"/>
      <c r="L58" s="489"/>
      <c r="M58" s="413"/>
      <c r="N58" s="413"/>
      <c r="O58" s="185"/>
      <c r="P58" s="185"/>
      <c r="Q58" s="186"/>
    </row>
    <row r="59" spans="1:17" ht="15.75" hidden="1" thickBot="1">
      <c r="A59" s="445"/>
      <c r="B59" s="483"/>
      <c r="C59" s="381"/>
      <c r="D59" s="160"/>
      <c r="E59" s="184"/>
      <c r="F59" s="379"/>
      <c r="G59" s="484"/>
      <c r="H59" s="381"/>
      <c r="I59" s="92"/>
      <c r="J59" s="487"/>
      <c r="K59" s="487"/>
      <c r="L59" s="490"/>
      <c r="M59" s="483"/>
      <c r="N59" s="483"/>
      <c r="O59" s="185"/>
      <c r="P59" s="185"/>
      <c r="Q59" s="186"/>
    </row>
    <row r="60" spans="1:17" ht="30" hidden="1" customHeight="1">
      <c r="A60" s="444">
        <f>'5- Identificación de Riesgos'!A45</f>
        <v>6</v>
      </c>
      <c r="B60" s="412"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0" t="str">
        <f>'5- Identificación de Riesgos'!C45</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1" t="s">
        <v>301</v>
      </c>
      <c r="E60" s="192" t="str">
        <f>'5- Identificación de Riesgos'!D55</f>
        <v>1. Falta de ética de los servidores públicos (Debilidades en principios y valores)</v>
      </c>
      <c r="F60" s="378" t="str">
        <f>'5- Identificación de Riesgos'!H45</f>
        <v>Muy Baja - 1</v>
      </c>
      <c r="G60" s="380" t="str">
        <f>'5- Identificación de Riesgos'!M45</f>
        <v>Moderado - 3</v>
      </c>
      <c r="H60" s="380" t="str">
        <f>'5- Identificación de Riesgos'!N45</f>
        <v>Moderado - 3</v>
      </c>
      <c r="I60" s="193"/>
      <c r="J60" s="485" t="str">
        <f>'6- Valoración Controles'!T46</f>
        <v>Muy Baja - 1</v>
      </c>
      <c r="K60" s="485" t="str">
        <f>'6- Valoración Controles'!U46</f>
        <v>Menor - 2</v>
      </c>
      <c r="L60" s="488" t="e">
        <f>AVERAGE(#REF!)</f>
        <v>#REF!</v>
      </c>
      <c r="M60" s="412" t="str">
        <f>'6- Valoración Controles'!V46</f>
        <v>Bajo - 2</v>
      </c>
      <c r="N60" s="413" t="s">
        <v>371</v>
      </c>
      <c r="O60" s="185"/>
      <c r="P60" s="185"/>
      <c r="Q60" s="186"/>
    </row>
    <row r="61" spans="1:17" ht="30" hidden="1">
      <c r="A61" s="445"/>
      <c r="B61" s="413"/>
      <c r="C61" s="381"/>
      <c r="D61" s="381"/>
      <c r="E61" s="184" t="str">
        <f>'5- Identificación de Riesgos'!D56</f>
        <v>2. Falta de ética de terceros interesados  (Debilidades principios y valores)</v>
      </c>
      <c r="F61" s="379"/>
      <c r="G61" s="484"/>
      <c r="H61" s="381"/>
      <c r="I61" s="92"/>
      <c r="J61" s="486"/>
      <c r="K61" s="486"/>
      <c r="L61" s="489"/>
      <c r="M61" s="413"/>
      <c r="N61" s="413"/>
      <c r="O61" s="185"/>
      <c r="P61" s="185"/>
      <c r="Q61" s="186"/>
    </row>
    <row r="62" spans="1:17" hidden="1">
      <c r="A62" s="445"/>
      <c r="B62" s="413"/>
      <c r="C62" s="381"/>
      <c r="D62" s="381"/>
      <c r="E62" s="184">
        <f>'5- Identificación de Riesgos'!D57</f>
        <v>0</v>
      </c>
      <c r="F62" s="379"/>
      <c r="G62" s="484"/>
      <c r="H62" s="381"/>
      <c r="I62" s="92"/>
      <c r="J62" s="486"/>
      <c r="K62" s="486"/>
      <c r="L62" s="489"/>
      <c r="M62" s="413"/>
      <c r="N62" s="413"/>
      <c r="O62" s="185"/>
      <c r="P62" s="185"/>
      <c r="Q62" s="186"/>
    </row>
    <row r="63" spans="1:17" hidden="1">
      <c r="A63" s="445"/>
      <c r="B63" s="413"/>
      <c r="C63" s="381"/>
      <c r="D63" s="381"/>
      <c r="E63" s="184">
        <f>'5- Identificación de Riesgos'!D58</f>
        <v>0</v>
      </c>
      <c r="F63" s="379"/>
      <c r="G63" s="484"/>
      <c r="H63" s="381"/>
      <c r="I63" s="92"/>
      <c r="J63" s="486"/>
      <c r="K63" s="486"/>
      <c r="L63" s="489"/>
      <c r="M63" s="413"/>
      <c r="N63" s="413"/>
      <c r="O63" s="185"/>
      <c r="P63" s="185"/>
      <c r="Q63" s="186"/>
    </row>
    <row r="64" spans="1:17" hidden="1">
      <c r="A64" s="445"/>
      <c r="B64" s="413"/>
      <c r="C64" s="381"/>
      <c r="D64" s="381"/>
      <c r="E64" s="184">
        <f>'5- Identificación de Riesgos'!D59</f>
        <v>0</v>
      </c>
      <c r="F64" s="379"/>
      <c r="G64" s="484"/>
      <c r="H64" s="381"/>
      <c r="I64" s="92"/>
      <c r="J64" s="486"/>
      <c r="K64" s="486"/>
      <c r="L64" s="489"/>
      <c r="M64" s="413"/>
      <c r="N64" s="413"/>
      <c r="O64" s="185"/>
      <c r="P64" s="185"/>
      <c r="Q64" s="186"/>
    </row>
    <row r="65" spans="1:17" hidden="1">
      <c r="A65" s="445"/>
      <c r="B65" s="413"/>
      <c r="C65" s="381"/>
      <c r="D65" s="381"/>
      <c r="E65" s="184">
        <f>'5- Identificación de Riesgos'!D60</f>
        <v>0</v>
      </c>
      <c r="F65" s="379"/>
      <c r="G65" s="484"/>
      <c r="H65" s="381"/>
      <c r="I65" s="92"/>
      <c r="J65" s="486"/>
      <c r="K65" s="486"/>
      <c r="L65" s="489"/>
      <c r="M65" s="413"/>
      <c r="N65" s="413"/>
      <c r="O65" s="185"/>
      <c r="P65" s="185"/>
      <c r="Q65" s="186"/>
    </row>
    <row r="66" spans="1:17" hidden="1">
      <c r="A66" s="445"/>
      <c r="B66" s="413"/>
      <c r="C66" s="381"/>
      <c r="D66" s="381"/>
      <c r="E66" s="184">
        <f>'5- Identificación de Riesgos'!D61</f>
        <v>0</v>
      </c>
      <c r="F66" s="379"/>
      <c r="G66" s="484"/>
      <c r="H66" s="381"/>
      <c r="I66" s="92"/>
      <c r="J66" s="486"/>
      <c r="K66" s="486"/>
      <c r="L66" s="489"/>
      <c r="M66" s="413"/>
      <c r="N66" s="413"/>
      <c r="O66" s="185"/>
      <c r="P66" s="185"/>
      <c r="Q66" s="186"/>
    </row>
    <row r="67" spans="1:17" hidden="1">
      <c r="A67" s="445"/>
      <c r="B67" s="413"/>
      <c r="C67" s="381"/>
      <c r="D67" s="381"/>
      <c r="E67" s="184">
        <f>'5- Identificación de Riesgos'!D62</f>
        <v>0</v>
      </c>
      <c r="F67" s="379"/>
      <c r="G67" s="484"/>
      <c r="H67" s="381"/>
      <c r="I67" s="92"/>
      <c r="J67" s="486"/>
      <c r="K67" s="486"/>
      <c r="L67" s="489"/>
      <c r="M67" s="413"/>
      <c r="N67" s="413"/>
      <c r="O67" s="185"/>
      <c r="P67" s="185"/>
      <c r="Q67" s="186"/>
    </row>
    <row r="68" spans="1:17" hidden="1">
      <c r="A68" s="445"/>
      <c r="B68" s="413"/>
      <c r="C68" s="381"/>
      <c r="D68" s="381"/>
      <c r="E68" s="184">
        <f>'5- Identificación de Riesgos'!D63</f>
        <v>0</v>
      </c>
      <c r="F68" s="379"/>
      <c r="G68" s="484"/>
      <c r="H68" s="381"/>
      <c r="I68" s="92"/>
      <c r="J68" s="486"/>
      <c r="K68" s="486"/>
      <c r="L68" s="489"/>
      <c r="M68" s="413"/>
      <c r="N68" s="413"/>
      <c r="O68" s="185"/>
      <c r="P68" s="185"/>
      <c r="Q68" s="186"/>
    </row>
    <row r="69" spans="1:17" ht="15.75" hidden="1" thickBot="1">
      <c r="A69" s="445"/>
      <c r="B69" s="483"/>
      <c r="C69" s="381"/>
      <c r="D69" s="398"/>
      <c r="E69" s="194">
        <f>'5- Identificación de Riesgos'!D64</f>
        <v>0</v>
      </c>
      <c r="F69" s="379"/>
      <c r="G69" s="484"/>
      <c r="H69" s="381"/>
      <c r="I69" s="158"/>
      <c r="J69" s="487"/>
      <c r="K69" s="487"/>
      <c r="L69" s="490"/>
      <c r="M69" s="483"/>
      <c r="N69" s="483"/>
      <c r="O69" s="185"/>
      <c r="P69" s="185"/>
      <c r="Q69" s="186"/>
    </row>
    <row r="70" spans="1:17" ht="30" hidden="1" customHeight="1">
      <c r="A70" s="444">
        <f>'5- Identificación de Riesgos'!A55</f>
        <v>7</v>
      </c>
      <c r="B70" s="412" t="str">
        <f>'5- Identificación de Riesgos'!B55</f>
        <v>Ofrecer, prometer, entregar, aceptar o solicitar una ventaja a cambio de una indebida gestión en el tramite de la liquidación de las cuentas de cobro por concepto de Sentencias en contra de la Rama Judicial.</v>
      </c>
      <c r="C70" s="380" t="str">
        <f>'5- Identificación de Riesgos'!C55</f>
        <v>Cuando el beneficiario, apoderado o un tercero, ofrece, promete, entrega, acepta o solicita una ventaja dentro del procedimiento de liquidación de una cuenta de cobro por concepto de sentencias adversas a la Rama Judicial.</v>
      </c>
      <c r="D70" s="381" t="s">
        <v>301</v>
      </c>
      <c r="E70" s="192">
        <f>'5- Identificación de Riesgos'!D65</f>
        <v>0</v>
      </c>
      <c r="F70" s="378" t="str">
        <f>'5- Identificación de Riesgos'!H55</f>
        <v>Muy Baja - 1</v>
      </c>
      <c r="G70" s="380" t="str">
        <f>'5- Identificación de Riesgos'!M55</f>
        <v>Menor - 2</v>
      </c>
      <c r="H70" s="380" t="str">
        <f>'5- Identificación de Riesgos'!N55</f>
        <v>Bajo - 2</v>
      </c>
      <c r="I70" s="193"/>
      <c r="J70" s="485" t="str">
        <f>'6- Valoración Controles'!T56</f>
        <v>Muy Baja - 1</v>
      </c>
      <c r="K70" s="485" t="str">
        <f>'6- Valoración Controles'!U56</f>
        <v>Leve - 1</v>
      </c>
      <c r="L70" s="488" t="e">
        <f>AVERAGE(#REF!)</f>
        <v>#REF!</v>
      </c>
      <c r="M70" s="412" t="str">
        <f>'6- Valoración Controles'!V56</f>
        <v>Bajo - 1</v>
      </c>
      <c r="N70" s="413" t="s">
        <v>371</v>
      </c>
      <c r="O70" s="185"/>
      <c r="P70" s="185"/>
      <c r="Q70" s="186"/>
    </row>
    <row r="71" spans="1:17" ht="30" hidden="1" customHeight="1">
      <c r="A71" s="445"/>
      <c r="B71" s="413"/>
      <c r="C71" s="381"/>
      <c r="D71" s="381"/>
      <c r="E71" s="184">
        <f>'5- Identificación de Riesgos'!D66</f>
        <v>0</v>
      </c>
      <c r="F71" s="379"/>
      <c r="G71" s="484"/>
      <c r="H71" s="381"/>
      <c r="I71" s="92"/>
      <c r="J71" s="486"/>
      <c r="K71" s="486"/>
      <c r="L71" s="489"/>
      <c r="M71" s="413"/>
      <c r="N71" s="413"/>
      <c r="O71" s="185"/>
      <c r="P71" s="185"/>
      <c r="Q71" s="186"/>
    </row>
    <row r="72" spans="1:17" hidden="1">
      <c r="A72" s="445"/>
      <c r="B72" s="413"/>
      <c r="C72" s="381"/>
      <c r="D72" s="381"/>
      <c r="E72" s="184">
        <f>'5- Identificación de Riesgos'!D67</f>
        <v>0</v>
      </c>
      <c r="F72" s="379"/>
      <c r="G72" s="484"/>
      <c r="H72" s="381"/>
      <c r="I72" s="92"/>
      <c r="J72" s="486"/>
      <c r="K72" s="486"/>
      <c r="L72" s="489"/>
      <c r="M72" s="413"/>
      <c r="N72" s="413"/>
      <c r="O72" s="185"/>
      <c r="P72" s="185"/>
      <c r="Q72" s="186"/>
    </row>
    <row r="73" spans="1:17" hidden="1">
      <c r="A73" s="445"/>
      <c r="B73" s="413"/>
      <c r="C73" s="381"/>
      <c r="D73" s="381"/>
      <c r="E73" s="184">
        <f>'5- Identificación de Riesgos'!D68</f>
        <v>0</v>
      </c>
      <c r="F73" s="379"/>
      <c r="G73" s="484"/>
      <c r="H73" s="381"/>
      <c r="I73" s="92"/>
      <c r="J73" s="486"/>
      <c r="K73" s="486"/>
      <c r="L73" s="489"/>
      <c r="M73" s="413"/>
      <c r="N73" s="413"/>
      <c r="O73" s="185"/>
      <c r="P73" s="185"/>
      <c r="Q73" s="186"/>
    </row>
    <row r="74" spans="1:17" hidden="1">
      <c r="A74" s="445"/>
      <c r="B74" s="413"/>
      <c r="C74" s="381"/>
      <c r="D74" s="381"/>
      <c r="E74" s="184">
        <f>'5- Identificación de Riesgos'!D69</f>
        <v>0</v>
      </c>
      <c r="F74" s="379"/>
      <c r="G74" s="484"/>
      <c r="H74" s="381"/>
      <c r="I74" s="92"/>
      <c r="J74" s="486"/>
      <c r="K74" s="486"/>
      <c r="L74" s="489"/>
      <c r="M74" s="413"/>
      <c r="N74" s="413"/>
      <c r="O74" s="185"/>
      <c r="P74" s="185"/>
      <c r="Q74" s="186"/>
    </row>
    <row r="75" spans="1:17" hidden="1">
      <c r="A75" s="445"/>
      <c r="B75" s="413"/>
      <c r="C75" s="381"/>
      <c r="D75" s="381"/>
      <c r="E75" s="184">
        <f>'5- Identificación de Riesgos'!D70</f>
        <v>0</v>
      </c>
      <c r="F75" s="379"/>
      <c r="G75" s="484"/>
      <c r="H75" s="381"/>
      <c r="I75" s="92"/>
      <c r="J75" s="486"/>
      <c r="K75" s="486"/>
      <c r="L75" s="489"/>
      <c r="M75" s="413"/>
      <c r="N75" s="413"/>
      <c r="O75" s="185"/>
      <c r="P75" s="185"/>
      <c r="Q75" s="186"/>
    </row>
    <row r="76" spans="1:17" hidden="1">
      <c r="A76" s="445"/>
      <c r="B76" s="413"/>
      <c r="C76" s="381"/>
      <c r="D76" s="381"/>
      <c r="E76" s="184">
        <f>'5- Identificación de Riesgos'!D71</f>
        <v>0</v>
      </c>
      <c r="F76" s="379"/>
      <c r="G76" s="484"/>
      <c r="H76" s="381"/>
      <c r="I76" s="92"/>
      <c r="J76" s="486"/>
      <c r="K76" s="486"/>
      <c r="L76" s="489"/>
      <c r="M76" s="413"/>
      <c r="N76" s="413"/>
      <c r="O76" s="185"/>
      <c r="P76" s="185"/>
      <c r="Q76" s="186"/>
    </row>
    <row r="77" spans="1:17" hidden="1">
      <c r="A77" s="445"/>
      <c r="B77" s="413"/>
      <c r="C77" s="381"/>
      <c r="D77" s="381"/>
      <c r="E77" s="184">
        <f>'5- Identificación de Riesgos'!D72</f>
        <v>0</v>
      </c>
      <c r="F77" s="379"/>
      <c r="G77" s="484"/>
      <c r="H77" s="381"/>
      <c r="I77" s="92"/>
      <c r="J77" s="486"/>
      <c r="K77" s="486"/>
      <c r="L77" s="489"/>
      <c r="M77" s="413"/>
      <c r="N77" s="413"/>
      <c r="O77" s="185"/>
      <c r="P77" s="185"/>
      <c r="Q77" s="186"/>
    </row>
    <row r="78" spans="1:17" hidden="1">
      <c r="A78" s="445"/>
      <c r="B78" s="413"/>
      <c r="C78" s="381"/>
      <c r="D78" s="381"/>
      <c r="E78" s="184">
        <f>'5- Identificación de Riesgos'!D73</f>
        <v>0</v>
      </c>
      <c r="F78" s="379"/>
      <c r="G78" s="484"/>
      <c r="H78" s="381"/>
      <c r="I78" s="92"/>
      <c r="J78" s="486"/>
      <c r="K78" s="486"/>
      <c r="L78" s="489"/>
      <c r="M78" s="413"/>
      <c r="N78" s="413"/>
      <c r="O78" s="185"/>
      <c r="P78" s="185"/>
      <c r="Q78" s="186"/>
    </row>
    <row r="79" spans="1:17" ht="15.75" hidden="1" thickBot="1">
      <c r="A79" s="445"/>
      <c r="B79" s="483"/>
      <c r="C79" s="381"/>
      <c r="D79" s="398"/>
      <c r="E79" s="194">
        <f>'5- Identificación de Riesgos'!D74</f>
        <v>0</v>
      </c>
      <c r="F79" s="379"/>
      <c r="G79" s="484"/>
      <c r="H79" s="381"/>
      <c r="I79" s="158"/>
      <c r="J79" s="487"/>
      <c r="K79" s="487"/>
      <c r="L79" s="490"/>
      <c r="M79" s="483"/>
      <c r="N79" s="483"/>
      <c r="O79" s="185"/>
      <c r="P79" s="185"/>
      <c r="Q79" s="186"/>
    </row>
    <row r="80" spans="1:17" hidden="1"/>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1" t="s">
        <v>372</v>
      </c>
      <c r="C2" s="501"/>
      <c r="D2" s="501"/>
      <c r="E2" s="50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373</v>
      </c>
      <c r="D4" s="65"/>
      <c r="E4" s="65" t="s">
        <v>374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375</v>
      </c>
      <c r="D5" s="65"/>
      <c r="E5" s="67" t="s">
        <v>376</v>
      </c>
      <c r="F5" s="65" t="s">
        <v>374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377</v>
      </c>
      <c r="C6" s="111" t="s">
        <v>378</v>
      </c>
      <c r="D6" s="69">
        <v>0.04</v>
      </c>
      <c r="E6" s="70" t="s">
        <v>379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380</v>
      </c>
      <c r="C7" s="111" t="s">
        <v>381</v>
      </c>
      <c r="D7" s="69">
        <v>0.09</v>
      </c>
      <c r="E7" s="70" t="s">
        <v>382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383</v>
      </c>
      <c r="C8" s="111" t="s">
        <v>384</v>
      </c>
      <c r="D8" s="69">
        <v>0.28999999999999998</v>
      </c>
      <c r="E8" s="70" t="s">
        <v>385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386</v>
      </c>
      <c r="C9" s="111" t="s">
        <v>387</v>
      </c>
      <c r="D9" s="69">
        <v>0.49</v>
      </c>
      <c r="E9" s="70" t="s">
        <v>388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389</v>
      </c>
      <c r="C10" s="111" t="s">
        <v>390</v>
      </c>
      <c r="D10" s="69">
        <v>1</v>
      </c>
      <c r="E10" s="70" t="s">
        <v>391</v>
      </c>
      <c r="F10" s="71">
        <v>5</v>
      </c>
      <c r="G10" s="2"/>
      <c r="H10" s="2"/>
      <c r="I10" s="94" t="s">
        <v>392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393</v>
      </c>
      <c r="C14" s="502"/>
      <c r="D14" s="502"/>
      <c r="E14" s="50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4" t="s">
        <v>290</v>
      </c>
      <c r="D16" s="504"/>
      <c r="E16" s="504"/>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394</v>
      </c>
      <c r="C17" s="503" t="s">
        <v>395</v>
      </c>
      <c r="D17" s="503"/>
      <c r="E17" s="503"/>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396</v>
      </c>
      <c r="C18" s="503" t="s">
        <v>291</v>
      </c>
      <c r="D18" s="503"/>
      <c r="E18" s="503"/>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397</v>
      </c>
      <c r="C19" s="503" t="s">
        <v>398</v>
      </c>
      <c r="D19" s="503"/>
      <c r="E19" s="503"/>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399</v>
      </c>
      <c r="C20" s="503" t="s">
        <v>300</v>
      </c>
      <c r="D20" s="503"/>
      <c r="E20" s="503"/>
      <c r="F20" s="104">
        <v>4</v>
      </c>
      <c r="G20" s="77"/>
      <c r="H20" s="77"/>
      <c r="I20" s="94" t="s">
        <v>296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400</v>
      </c>
      <c r="C21" s="503" t="s">
        <v>306</v>
      </c>
      <c r="D21" s="503"/>
      <c r="E21" s="50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5" t="s">
        <v>292</v>
      </c>
      <c r="D24" s="505"/>
      <c r="E24" s="50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394</v>
      </c>
      <c r="C25" s="503" t="s">
        <v>315</v>
      </c>
      <c r="D25" s="503"/>
      <c r="E25" s="50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396</v>
      </c>
      <c r="C26" s="503" t="s">
        <v>294</v>
      </c>
      <c r="D26" s="503"/>
      <c r="E26" s="50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397</v>
      </c>
      <c r="C27" s="503" t="s">
        <v>293</v>
      </c>
      <c r="D27" s="503"/>
      <c r="E27" s="50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399</v>
      </c>
      <c r="C28" s="503" t="s">
        <v>401</v>
      </c>
      <c r="D28" s="503"/>
      <c r="E28" s="50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400</v>
      </c>
      <c r="C29" s="503" t="s">
        <v>402</v>
      </c>
      <c r="D29" s="503"/>
      <c r="E29" s="50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4" t="s">
        <v>301</v>
      </c>
      <c r="D32" s="504"/>
      <c r="E32" s="504"/>
      <c r="F32" s="86"/>
      <c r="I32" s="85"/>
      <c r="J32" s="85"/>
      <c r="K32" s="85"/>
      <c r="L32" s="85"/>
      <c r="M32" s="85"/>
      <c r="N32" s="85"/>
      <c r="O32" s="85"/>
      <c r="P32" s="85"/>
      <c r="Q32" s="85"/>
      <c r="R32" s="85"/>
      <c r="S32" s="85"/>
    </row>
    <row r="33" spans="2:19" s="77" customFormat="1" ht="20.25">
      <c r="B33" s="68" t="s">
        <v>394</v>
      </c>
      <c r="C33" s="503" t="s">
        <v>317</v>
      </c>
      <c r="D33" s="503"/>
      <c r="E33" s="50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396</v>
      </c>
      <c r="C34" s="503" t="s">
        <v>403</v>
      </c>
      <c r="D34" s="503"/>
      <c r="E34" s="50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397</v>
      </c>
      <c r="C35" s="503" t="s">
        <v>404</v>
      </c>
      <c r="D35" s="503"/>
      <c r="E35" s="50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399</v>
      </c>
      <c r="C36" s="503" t="s">
        <v>405</v>
      </c>
      <c r="D36" s="503"/>
      <c r="E36" s="50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400</v>
      </c>
      <c r="C37" s="503" t="s">
        <v>302</v>
      </c>
      <c r="D37" s="503"/>
      <c r="E37" s="50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4" t="s">
        <v>296</v>
      </c>
      <c r="D40" s="504"/>
      <c r="E40" s="504"/>
      <c r="F40" s="86"/>
    </row>
    <row r="41" spans="2:19" s="77" customFormat="1" ht="20.25">
      <c r="B41" s="106" t="s">
        <v>394</v>
      </c>
      <c r="C41" s="503" t="s">
        <v>406</v>
      </c>
      <c r="D41" s="503"/>
      <c r="E41" s="503"/>
      <c r="F41" s="105">
        <v>1</v>
      </c>
    </row>
    <row r="42" spans="2:19" s="77" customFormat="1" ht="20.25">
      <c r="B42" s="107" t="s">
        <v>396</v>
      </c>
      <c r="C42" s="503" t="s">
        <v>407</v>
      </c>
      <c r="D42" s="503"/>
      <c r="E42" s="503"/>
      <c r="F42" s="105">
        <v>2</v>
      </c>
    </row>
    <row r="43" spans="2:19" s="77" customFormat="1" ht="20.25">
      <c r="B43" s="108" t="s">
        <v>397</v>
      </c>
      <c r="C43" s="503" t="s">
        <v>408</v>
      </c>
      <c r="D43" s="503"/>
      <c r="E43" s="503"/>
      <c r="F43" s="105">
        <v>3</v>
      </c>
    </row>
    <row r="44" spans="2:19" s="77" customFormat="1" ht="20.25">
      <c r="B44" s="109" t="s">
        <v>399</v>
      </c>
      <c r="C44" s="503" t="s">
        <v>299</v>
      </c>
      <c r="D44" s="503"/>
      <c r="E44" s="503"/>
      <c r="F44" s="105">
        <v>4</v>
      </c>
    </row>
    <row r="45" spans="2:19" s="77" customFormat="1" ht="20.25">
      <c r="B45" s="110" t="s">
        <v>400</v>
      </c>
      <c r="C45" s="503" t="s">
        <v>409</v>
      </c>
      <c r="D45" s="503"/>
      <c r="E45" s="503"/>
      <c r="F45" s="105">
        <v>5</v>
      </c>
    </row>
    <row r="46" spans="2:19" s="77" customFormat="1" ht="20.25">
      <c r="B46" s="85"/>
      <c r="C46" s="85" t="s">
        <v>410</v>
      </c>
      <c r="D46" s="85"/>
      <c r="F46" s="86"/>
    </row>
    <row r="47" spans="2:19" s="77" customFormat="1" ht="20.25">
      <c r="B47" s="85"/>
      <c r="C47" s="85"/>
      <c r="D47" s="85"/>
      <c r="F47" s="86"/>
    </row>
    <row r="48" spans="2:19" s="77" customFormat="1" ht="20.25">
      <c r="B48" s="78"/>
      <c r="C48" s="505" t="s">
        <v>298</v>
      </c>
      <c r="D48" s="505"/>
      <c r="E48" s="505"/>
      <c r="F48" s="86"/>
    </row>
    <row r="49" spans="2:6" s="77" customFormat="1" ht="20.25" customHeight="1">
      <c r="B49" s="80" t="s">
        <v>394</v>
      </c>
      <c r="C49" s="506" t="s">
        <v>411</v>
      </c>
      <c r="D49" s="507"/>
      <c r="E49" s="508"/>
      <c r="F49" s="71">
        <v>1</v>
      </c>
    </row>
    <row r="50" spans="2:6" s="77" customFormat="1" ht="20.25" customHeight="1">
      <c r="B50" s="81" t="s">
        <v>396</v>
      </c>
      <c r="C50" s="506" t="s">
        <v>412</v>
      </c>
      <c r="D50" s="507"/>
      <c r="E50" s="508"/>
      <c r="F50" s="71">
        <v>2</v>
      </c>
    </row>
    <row r="51" spans="2:6" s="77" customFormat="1" ht="20.25" customHeight="1">
      <c r="B51" s="82" t="s">
        <v>397</v>
      </c>
      <c r="C51" s="506" t="s">
        <v>413</v>
      </c>
      <c r="D51" s="507"/>
      <c r="E51" s="508"/>
      <c r="F51" s="71">
        <v>3</v>
      </c>
    </row>
    <row r="52" spans="2:6" s="77" customFormat="1" ht="20.25" customHeight="1">
      <c r="B52" s="83" t="s">
        <v>399</v>
      </c>
      <c r="C52" s="506" t="s">
        <v>414</v>
      </c>
      <c r="D52" s="507"/>
      <c r="E52" s="508"/>
      <c r="F52" s="71">
        <v>4</v>
      </c>
    </row>
    <row r="53" spans="2:6" s="77" customFormat="1" ht="20.25" customHeight="1">
      <c r="B53" s="84" t="s">
        <v>400</v>
      </c>
      <c r="C53" s="506" t="s">
        <v>415</v>
      </c>
      <c r="D53" s="507"/>
      <c r="E53" s="508"/>
      <c r="F53" s="71">
        <v>5</v>
      </c>
    </row>
    <row r="54" spans="2:6" s="77" customFormat="1" ht="20.25">
      <c r="B54" s="85"/>
      <c r="C54" s="85"/>
      <c r="D54" s="85"/>
      <c r="E54" s="85"/>
      <c r="F54" s="86"/>
    </row>
    <row r="55" spans="2:6" s="77" customFormat="1" ht="20.25"/>
    <row r="56" spans="2:6" s="77" customFormat="1" ht="20.25" customHeight="1">
      <c r="B56" s="78"/>
      <c r="C56" s="97" t="s">
        <v>392</v>
      </c>
      <c r="D56" s="97"/>
      <c r="E56" s="97"/>
      <c r="F56" s="86"/>
    </row>
    <row r="57" spans="2:6" s="77" customFormat="1" ht="20.25" customHeight="1">
      <c r="B57" s="80" t="s">
        <v>394</v>
      </c>
      <c r="C57" s="509" t="s">
        <v>416</v>
      </c>
      <c r="D57" s="510"/>
      <c r="E57" s="511"/>
      <c r="F57" s="71">
        <v>1</v>
      </c>
    </row>
    <row r="58" spans="2:6" s="77" customFormat="1" ht="20.25" customHeight="1">
      <c r="B58" s="81" t="s">
        <v>396</v>
      </c>
      <c r="C58" s="509" t="s">
        <v>417</v>
      </c>
      <c r="D58" s="510"/>
      <c r="E58" s="511"/>
      <c r="F58" s="71">
        <v>2</v>
      </c>
    </row>
    <row r="59" spans="2:6" s="77" customFormat="1" ht="20.25" customHeight="1">
      <c r="B59" s="82" t="s">
        <v>397</v>
      </c>
      <c r="C59" s="509" t="s">
        <v>418</v>
      </c>
      <c r="D59" s="510"/>
      <c r="E59" s="511"/>
      <c r="F59" s="71">
        <v>3</v>
      </c>
    </row>
    <row r="60" spans="2:6" s="77" customFormat="1" ht="20.25" customHeight="1">
      <c r="B60" s="83" t="s">
        <v>399</v>
      </c>
      <c r="C60" s="509" t="s">
        <v>419</v>
      </c>
      <c r="D60" s="510"/>
      <c r="E60" s="511"/>
      <c r="F60" s="71">
        <v>4</v>
      </c>
    </row>
    <row r="61" spans="2:6" s="77" customFormat="1" ht="20.25" customHeight="1">
      <c r="B61" s="84" t="s">
        <v>400</v>
      </c>
      <c r="C61" s="509" t="s">
        <v>420</v>
      </c>
      <c r="D61" s="510"/>
      <c r="E61" s="51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4" t="s">
        <v>421</v>
      </c>
      <c r="C4" s="515"/>
      <c r="D4" s="515"/>
      <c r="E4" s="516" t="s">
        <v>422</v>
      </c>
      <c r="F4" s="516"/>
      <c r="G4" s="516"/>
      <c r="H4" s="516"/>
      <c r="I4" s="517"/>
      <c r="Q4" s="518" t="s">
        <v>423</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5"/>
      <c r="I7" s="116"/>
    </row>
    <row r="8" spans="2:19" ht="62.25" customHeight="1" thickBot="1">
      <c r="B8" s="519" t="s">
        <v>374</v>
      </c>
      <c r="C8" s="520"/>
      <c r="D8" s="57" t="s">
        <v>424</v>
      </c>
      <c r="E8" s="58">
        <v>5</v>
      </c>
      <c r="F8" s="58">
        <v>10</v>
      </c>
      <c r="G8" s="58">
        <v>15</v>
      </c>
      <c r="H8" s="58">
        <v>20</v>
      </c>
      <c r="I8" s="117">
        <v>25</v>
      </c>
      <c r="K8" s="521" t="s">
        <v>425</v>
      </c>
      <c r="L8" s="522"/>
      <c r="M8" s="522"/>
      <c r="N8" s="522"/>
      <c r="O8" s="522"/>
      <c r="P8" s="523"/>
      <c r="Q8" s="524" t="s">
        <v>426</v>
      </c>
      <c r="R8" s="524"/>
      <c r="S8" s="17" t="s">
        <v>427</v>
      </c>
    </row>
    <row r="9" spans="2:19" ht="62.25" customHeight="1" thickBot="1">
      <c r="B9" s="519"/>
      <c r="C9" s="520"/>
      <c r="D9" s="57" t="s">
        <v>428</v>
      </c>
      <c r="E9" s="59">
        <v>4</v>
      </c>
      <c r="F9" s="59">
        <v>8</v>
      </c>
      <c r="G9" s="58">
        <v>12</v>
      </c>
      <c r="H9" s="58">
        <v>16</v>
      </c>
      <c r="I9" s="117">
        <v>20</v>
      </c>
      <c r="K9" s="525" t="s">
        <v>429</v>
      </c>
      <c r="L9" s="526"/>
      <c r="M9" s="526"/>
      <c r="N9" s="526"/>
      <c r="O9" s="526"/>
      <c r="P9" s="526"/>
      <c r="Q9" s="527" t="s">
        <v>430</v>
      </c>
      <c r="R9" s="528"/>
      <c r="S9" s="17" t="s">
        <v>371</v>
      </c>
    </row>
    <row r="10" spans="2:19" ht="62.25" customHeight="1" thickBot="1">
      <c r="B10" s="519"/>
      <c r="C10" s="520"/>
      <c r="D10" s="57" t="s">
        <v>431</v>
      </c>
      <c r="E10" s="59">
        <v>3</v>
      </c>
      <c r="F10" s="59">
        <v>6</v>
      </c>
      <c r="G10" s="59">
        <v>9</v>
      </c>
      <c r="H10" s="58">
        <v>12</v>
      </c>
      <c r="I10" s="117">
        <v>15</v>
      </c>
      <c r="K10" s="529" t="s">
        <v>397</v>
      </c>
      <c r="L10" s="530"/>
      <c r="M10" s="530"/>
      <c r="N10" s="530"/>
      <c r="O10" s="530"/>
      <c r="P10" s="530"/>
      <c r="Q10" s="524" t="s">
        <v>432</v>
      </c>
      <c r="R10" s="524"/>
      <c r="S10" s="17" t="s">
        <v>433</v>
      </c>
    </row>
    <row r="11" spans="2:19" ht="62.25" customHeight="1">
      <c r="B11" s="519"/>
      <c r="C11" s="520"/>
      <c r="D11" s="57" t="s">
        <v>434</v>
      </c>
      <c r="E11" s="60">
        <v>2</v>
      </c>
      <c r="F11" s="59">
        <v>4</v>
      </c>
      <c r="G11" s="59">
        <v>6</v>
      </c>
      <c r="H11" s="58">
        <v>8</v>
      </c>
      <c r="I11" s="117">
        <v>10</v>
      </c>
      <c r="K11" s="531" t="s">
        <v>435</v>
      </c>
      <c r="L11" s="532"/>
      <c r="M11" s="532"/>
      <c r="N11" s="532"/>
      <c r="O11" s="532"/>
      <c r="P11" s="532"/>
      <c r="Q11" s="524" t="s">
        <v>370</v>
      </c>
      <c r="R11" s="533"/>
      <c r="S11" s="17" t="s">
        <v>370</v>
      </c>
    </row>
    <row r="12" spans="2:19" ht="62.25" customHeight="1">
      <c r="B12" s="519"/>
      <c r="C12" s="520"/>
      <c r="D12" s="57" t="s">
        <v>436</v>
      </c>
      <c r="E12" s="60">
        <v>1</v>
      </c>
      <c r="F12" s="60">
        <v>2</v>
      </c>
      <c r="G12" s="59">
        <v>3</v>
      </c>
      <c r="H12" s="58">
        <v>4</v>
      </c>
      <c r="I12" s="117">
        <v>5</v>
      </c>
    </row>
    <row r="13" spans="2:19" ht="62.25" customHeight="1" thickBot="1">
      <c r="B13" s="118"/>
      <c r="C13" s="512" t="s">
        <v>437</v>
      </c>
      <c r="D13" s="513"/>
      <c r="E13" s="119" t="s">
        <v>438</v>
      </c>
      <c r="F13" s="119" t="s">
        <v>439</v>
      </c>
      <c r="G13" s="119" t="s">
        <v>440</v>
      </c>
      <c r="H13" s="119" t="s">
        <v>441</v>
      </c>
      <c r="I13" s="120" t="s">
        <v>442</v>
      </c>
    </row>
    <row r="17" spans="4:6">
      <c r="D17" s="17"/>
      <c r="E17" s="17"/>
      <c r="F17" s="17"/>
    </row>
    <row r="18" spans="4:6" ht="15.75">
      <c r="D18" s="22" t="s">
        <v>443</v>
      </c>
      <c r="E18" s="121" t="s">
        <v>435</v>
      </c>
      <c r="F18" s="121">
        <v>1</v>
      </c>
    </row>
    <row r="19" spans="4:6">
      <c r="D19" s="22" t="s">
        <v>444</v>
      </c>
      <c r="E19" s="22" t="s">
        <v>435</v>
      </c>
      <c r="F19" s="22">
        <v>2</v>
      </c>
    </row>
    <row r="20" spans="4:6">
      <c r="D20" s="22" t="s">
        <v>445</v>
      </c>
      <c r="E20" s="22" t="s">
        <v>397</v>
      </c>
      <c r="F20" s="22">
        <v>2</v>
      </c>
    </row>
    <row r="21" spans="4:6">
      <c r="D21" s="22" t="s">
        <v>446</v>
      </c>
      <c r="E21" s="22" t="s">
        <v>447</v>
      </c>
      <c r="F21" s="22">
        <v>3</v>
      </c>
    </row>
    <row r="22" spans="4:6">
      <c r="D22" s="22" t="s">
        <v>448</v>
      </c>
      <c r="E22" s="22" t="s">
        <v>425</v>
      </c>
      <c r="F22" s="22">
        <v>4</v>
      </c>
    </row>
    <row r="23" spans="4:6">
      <c r="D23" s="22" t="s">
        <v>449</v>
      </c>
      <c r="E23" s="22" t="s">
        <v>435</v>
      </c>
      <c r="F23" s="22">
        <v>1</v>
      </c>
    </row>
    <row r="24" spans="4:6">
      <c r="D24" s="22" t="s">
        <v>450</v>
      </c>
      <c r="E24" s="22" t="s">
        <v>397</v>
      </c>
      <c r="F24" s="22">
        <v>2</v>
      </c>
    </row>
    <row r="25" spans="4:6">
      <c r="D25" s="22" t="s">
        <v>451</v>
      </c>
      <c r="E25" s="22" t="s">
        <v>397</v>
      </c>
      <c r="F25" s="22">
        <v>2</v>
      </c>
    </row>
    <row r="26" spans="4:6">
      <c r="D26" s="22" t="s">
        <v>452</v>
      </c>
      <c r="E26" s="22" t="s">
        <v>429</v>
      </c>
      <c r="F26" s="22">
        <v>3</v>
      </c>
    </row>
    <row r="27" spans="4:6">
      <c r="D27" s="22" t="s">
        <v>453</v>
      </c>
      <c r="E27" s="22" t="s">
        <v>425</v>
      </c>
      <c r="F27" s="22">
        <v>4</v>
      </c>
    </row>
    <row r="28" spans="4:6">
      <c r="D28" s="22" t="s">
        <v>454</v>
      </c>
      <c r="E28" s="22" t="s">
        <v>397</v>
      </c>
      <c r="F28" s="22">
        <v>2</v>
      </c>
    </row>
    <row r="29" spans="4:6">
      <c r="D29" s="22" t="s">
        <v>455</v>
      </c>
      <c r="E29" s="22" t="s">
        <v>397</v>
      </c>
      <c r="F29" s="22">
        <v>2</v>
      </c>
    </row>
    <row r="30" spans="4:6">
      <c r="D30" s="22" t="s">
        <v>456</v>
      </c>
      <c r="E30" s="22" t="s">
        <v>397</v>
      </c>
      <c r="F30" s="22">
        <v>2</v>
      </c>
    </row>
    <row r="31" spans="4:6">
      <c r="D31" s="22" t="s">
        <v>457</v>
      </c>
      <c r="E31" s="22" t="s">
        <v>429</v>
      </c>
      <c r="F31" s="22">
        <v>3</v>
      </c>
    </row>
    <row r="32" spans="4:6">
      <c r="D32" s="22" t="s">
        <v>458</v>
      </c>
      <c r="E32" s="22" t="s">
        <v>425</v>
      </c>
      <c r="F32" s="22">
        <v>4</v>
      </c>
    </row>
    <row r="33" spans="4:6">
      <c r="D33" s="22" t="s">
        <v>459</v>
      </c>
      <c r="E33" s="22" t="s">
        <v>397</v>
      </c>
      <c r="F33" s="22">
        <v>2</v>
      </c>
    </row>
    <row r="34" spans="4:6">
      <c r="D34" s="22" t="s">
        <v>460</v>
      </c>
      <c r="E34" s="22" t="s">
        <v>397</v>
      </c>
      <c r="F34" s="22">
        <v>2</v>
      </c>
    </row>
    <row r="35" spans="4:6">
      <c r="D35" s="22" t="s">
        <v>461</v>
      </c>
      <c r="E35" s="22" t="s">
        <v>429</v>
      </c>
      <c r="F35" s="22">
        <v>3</v>
      </c>
    </row>
    <row r="36" spans="4:6">
      <c r="D36" s="22" t="s">
        <v>462</v>
      </c>
      <c r="E36" s="22" t="s">
        <v>429</v>
      </c>
      <c r="F36" s="22">
        <v>3</v>
      </c>
    </row>
    <row r="37" spans="4:6">
      <c r="D37" s="22" t="s">
        <v>463</v>
      </c>
      <c r="E37" s="22" t="s">
        <v>425</v>
      </c>
      <c r="F37" s="22">
        <v>4</v>
      </c>
    </row>
    <row r="38" spans="4:6">
      <c r="D38" s="22" t="s">
        <v>464</v>
      </c>
      <c r="E38" s="22" t="s">
        <v>429</v>
      </c>
      <c r="F38" s="22">
        <v>3</v>
      </c>
    </row>
    <row r="39" spans="4:6">
      <c r="D39" s="22" t="s">
        <v>465</v>
      </c>
      <c r="E39" s="22" t="s">
        <v>429</v>
      </c>
      <c r="F39" s="22">
        <v>3</v>
      </c>
    </row>
    <row r="40" spans="4:6">
      <c r="D40" s="22" t="s">
        <v>466</v>
      </c>
      <c r="E40" s="22" t="s">
        <v>429</v>
      </c>
      <c r="F40" s="22">
        <v>3</v>
      </c>
    </row>
    <row r="41" spans="4:6">
      <c r="D41" s="22" t="s">
        <v>467</v>
      </c>
      <c r="E41" s="22" t="s">
        <v>429</v>
      </c>
      <c r="F41" s="22">
        <v>3</v>
      </c>
    </row>
    <row r="42" spans="4:6">
      <c r="D42" s="22" t="s">
        <v>468</v>
      </c>
      <c r="E42" s="22" t="s">
        <v>425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1"/>
  <sheetViews>
    <sheetView showGridLines="0" topLeftCell="D13" zoomScale="96" zoomScaleNormal="96"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4.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499</v>
      </c>
      <c r="I10" s="581"/>
      <c r="J10" s="581" t="s">
        <v>6</v>
      </c>
      <c r="K10" s="534">
        <v>111035</v>
      </c>
      <c r="L10" s="534">
        <v>45382</v>
      </c>
      <c r="M10" s="577"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28.75"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501</v>
      </c>
      <c r="I20" s="535"/>
      <c r="J20" s="535" t="s">
        <v>6</v>
      </c>
      <c r="K20" s="534">
        <v>111035</v>
      </c>
      <c r="L20" s="534">
        <v>45382</v>
      </c>
      <c r="M20" s="578"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63.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505</v>
      </c>
      <c r="I30" s="535"/>
      <c r="J30" s="535" t="s">
        <v>6</v>
      </c>
      <c r="K30" s="534">
        <v>111035</v>
      </c>
      <c r="L30" s="534">
        <v>45382</v>
      </c>
      <c r="M30" s="578"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84"/>
      <c r="N35" s="34"/>
      <c r="O35" s="34"/>
    </row>
    <row r="36" spans="1:169">
      <c r="A36" s="541"/>
      <c r="B36" s="543"/>
      <c r="C36" s="543"/>
      <c r="D36" s="546"/>
      <c r="E36" s="549"/>
      <c r="F36" s="538"/>
      <c r="G36" s="381"/>
      <c r="H36" s="535"/>
      <c r="I36" s="535"/>
      <c r="J36" s="535"/>
      <c r="K36" s="535"/>
      <c r="L36" s="535"/>
      <c r="M36" s="584"/>
      <c r="N36" s="34"/>
      <c r="O36" s="34"/>
    </row>
    <row r="37" spans="1:169">
      <c r="A37" s="541"/>
      <c r="B37" s="543"/>
      <c r="C37" s="543"/>
      <c r="D37" s="546"/>
      <c r="E37" s="549"/>
      <c r="F37" s="538"/>
      <c r="G37" s="381"/>
      <c r="H37" s="535"/>
      <c r="I37" s="535"/>
      <c r="J37" s="535"/>
      <c r="K37" s="535"/>
      <c r="L37" s="535"/>
      <c r="M37" s="584"/>
      <c r="N37" s="34"/>
      <c r="O37" s="34"/>
    </row>
    <row r="38" spans="1:169">
      <c r="A38" s="541"/>
      <c r="B38" s="543"/>
      <c r="C38" s="543"/>
      <c r="D38" s="546"/>
      <c r="E38" s="549"/>
      <c r="F38" s="538"/>
      <c r="G38" s="381"/>
      <c r="H38" s="535"/>
      <c r="I38" s="535"/>
      <c r="J38" s="535"/>
      <c r="K38" s="535"/>
      <c r="L38" s="535"/>
      <c r="M38" s="584"/>
      <c r="N38" s="34"/>
      <c r="O38" s="34"/>
    </row>
    <row r="39" spans="1:169" ht="192.75" customHeight="1" thickBot="1">
      <c r="A39" s="541"/>
      <c r="B39" s="543"/>
      <c r="C39" s="543"/>
      <c r="D39" s="546"/>
      <c r="E39" s="549"/>
      <c r="F39" s="538"/>
      <c r="G39" s="381"/>
      <c r="H39" s="535"/>
      <c r="I39" s="535"/>
      <c r="J39" s="535"/>
      <c r="K39" s="535"/>
      <c r="L39" s="535"/>
      <c r="M39" s="584"/>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503</v>
      </c>
      <c r="I40" s="535"/>
      <c r="J40" s="535" t="s">
        <v>6</v>
      </c>
      <c r="K40" s="534">
        <v>111035</v>
      </c>
      <c r="L40" s="534">
        <v>45382</v>
      </c>
      <c r="M40" s="578" t="s">
        <v>504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69" ht="69.75" customHeight="1">
      <c r="A49" s="541"/>
      <c r="B49" s="543"/>
      <c r="C49" s="543"/>
      <c r="D49" s="546"/>
      <c r="E49" s="549"/>
      <c r="F49" s="538"/>
      <c r="G49" s="381"/>
      <c r="H49" s="585"/>
      <c r="I49" s="535"/>
      <c r="J49" s="535"/>
      <c r="K49" s="535"/>
      <c r="L49" s="535"/>
      <c r="M49" s="578"/>
      <c r="N49" s="34"/>
      <c r="O49" s="34"/>
    </row>
    <row r="50" spans="1:169" s="26" customFormat="1" ht="12.75" hidden="1">
      <c r="A50" s="541">
        <f>'7- Mapa Final'!A60</f>
        <v>6</v>
      </c>
      <c r="B5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5" t="str">
        <f>'7- Mapa Final'!J60</f>
        <v>Muy Baja - 1</v>
      </c>
      <c r="E50" s="548" t="str">
        <f>'7- Mapa Final'!K60</f>
        <v>Menor - 2</v>
      </c>
      <c r="F50" s="538" t="str">
        <f>'7- Mapa Final'!M60</f>
        <v>Bajo - 2</v>
      </c>
      <c r="G50" s="381"/>
      <c r="H50" s="535"/>
      <c r="I50" s="535"/>
      <c r="J50" s="535" t="s">
        <v>6</v>
      </c>
      <c r="K50" s="534">
        <v>111035</v>
      </c>
      <c r="L50" s="534">
        <v>45382</v>
      </c>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3"/>
      <c r="C55" s="543"/>
      <c r="D55" s="546"/>
      <c r="E55" s="549"/>
      <c r="F55" s="538"/>
      <c r="G55" s="381"/>
      <c r="H55" s="535"/>
      <c r="I55" s="535"/>
      <c r="J55" s="535"/>
      <c r="K55" s="535"/>
      <c r="L55" s="535"/>
      <c r="M55" s="536"/>
      <c r="N55" s="34"/>
      <c r="O55" s="34"/>
    </row>
    <row r="56" spans="1:169" hidden="1">
      <c r="A56" s="541"/>
      <c r="B56" s="543"/>
      <c r="C56" s="543"/>
      <c r="D56" s="546"/>
      <c r="E56" s="549"/>
      <c r="F56" s="538"/>
      <c r="G56" s="381"/>
      <c r="H56" s="535"/>
      <c r="I56" s="535"/>
      <c r="J56" s="535"/>
      <c r="K56" s="535"/>
      <c r="L56" s="535"/>
      <c r="M56" s="536"/>
      <c r="N56" s="34"/>
      <c r="O56" s="34"/>
    </row>
    <row r="57" spans="1:169" hidden="1">
      <c r="A57" s="541"/>
      <c r="B57" s="543"/>
      <c r="C57" s="543"/>
      <c r="D57" s="546"/>
      <c r="E57" s="549"/>
      <c r="F57" s="538"/>
      <c r="G57" s="381"/>
      <c r="H57" s="535"/>
      <c r="I57" s="535"/>
      <c r="J57" s="535"/>
      <c r="K57" s="535"/>
      <c r="L57" s="535"/>
      <c r="M57" s="536"/>
      <c r="N57" s="34"/>
      <c r="O57" s="34"/>
    </row>
    <row r="58" spans="1:169" hidden="1">
      <c r="A58" s="541"/>
      <c r="B58" s="543"/>
      <c r="C58" s="543"/>
      <c r="D58" s="546"/>
      <c r="E58" s="549"/>
      <c r="F58" s="538"/>
      <c r="G58" s="381"/>
      <c r="H58" s="535"/>
      <c r="I58" s="535"/>
      <c r="J58" s="535"/>
      <c r="K58" s="535"/>
      <c r="L58" s="535"/>
      <c r="M58" s="536"/>
      <c r="N58" s="34"/>
      <c r="O58" s="34"/>
    </row>
    <row r="59" spans="1:169" ht="15.75" hidden="1" thickBot="1">
      <c r="A59" s="542"/>
      <c r="B59" s="544"/>
      <c r="C59" s="544"/>
      <c r="D59" s="547"/>
      <c r="E59" s="550"/>
      <c r="F59" s="539"/>
      <c r="G59" s="398"/>
      <c r="H59" s="540"/>
      <c r="I59" s="540"/>
      <c r="J59" s="540"/>
      <c r="K59" s="535"/>
      <c r="L59" s="535"/>
      <c r="M59" s="537"/>
      <c r="N59" s="34"/>
      <c r="O59" s="34"/>
    </row>
    <row r="60" spans="1:169" hidden="1">
      <c r="A60" s="541">
        <f>'7- Mapa Final'!A70</f>
        <v>7</v>
      </c>
      <c r="B60" s="543" t="str">
        <f>'7- Mapa Final'!B70</f>
        <v>Ofrecer, prometer, entregar, aceptar o solicitar una ventaja a cambio de una indebida gestión en el tramite de la liquidación de las cuentas de cobro por concepto de Sentencias en contra de la Rama Judicial.</v>
      </c>
      <c r="C60" s="543" t="str">
        <f>'7- Mapa Final'!C70</f>
        <v>Cuando el beneficiario, apoderado o un tercero, ofrece, promete, entrega, acepta o solicita una ventaja dentro del procedimiento de liquidación de una cuenta de cobro por concepto de sentencias adversas a la Rama Judicial.</v>
      </c>
      <c r="D60" s="545" t="str">
        <f>'7- Mapa Final'!J70</f>
        <v>Muy Baja - 1</v>
      </c>
      <c r="E60" s="548" t="str">
        <f>'7- Mapa Final'!K70</f>
        <v>Leve - 1</v>
      </c>
      <c r="F60" s="538" t="str">
        <f>'7- Mapa Final'!M70</f>
        <v>Bajo - 1</v>
      </c>
      <c r="G60" s="381"/>
      <c r="H60" s="535"/>
      <c r="I60" s="535"/>
      <c r="J60" s="535" t="s">
        <v>6</v>
      </c>
      <c r="K60" s="534">
        <v>111035</v>
      </c>
      <c r="L60" s="534">
        <v>45382</v>
      </c>
      <c r="M60" s="536"/>
    </row>
    <row r="61" spans="1:169" hidden="1">
      <c r="A61" s="541"/>
      <c r="B61" s="543"/>
      <c r="C61" s="543"/>
      <c r="D61" s="546"/>
      <c r="E61" s="549"/>
      <c r="F61" s="538"/>
      <c r="G61" s="381"/>
      <c r="H61" s="535"/>
      <c r="I61" s="535"/>
      <c r="J61" s="535"/>
      <c r="K61" s="535"/>
      <c r="L61" s="535"/>
      <c r="M61" s="536"/>
    </row>
    <row r="62" spans="1:169" hidden="1">
      <c r="A62" s="541"/>
      <c r="B62" s="543"/>
      <c r="C62" s="543"/>
      <c r="D62" s="546"/>
      <c r="E62" s="549"/>
      <c r="F62" s="538"/>
      <c r="G62" s="381"/>
      <c r="H62" s="535"/>
      <c r="I62" s="535"/>
      <c r="J62" s="535"/>
      <c r="K62" s="535"/>
      <c r="L62" s="535"/>
      <c r="M62" s="536"/>
    </row>
    <row r="63" spans="1:169" hidden="1">
      <c r="A63" s="541"/>
      <c r="B63" s="543"/>
      <c r="C63" s="543"/>
      <c r="D63" s="546"/>
      <c r="E63" s="549"/>
      <c r="F63" s="538"/>
      <c r="G63" s="381"/>
      <c r="H63" s="535"/>
      <c r="I63" s="535"/>
      <c r="J63" s="535"/>
      <c r="K63" s="535"/>
      <c r="L63" s="535"/>
      <c r="M63" s="536"/>
    </row>
    <row r="64" spans="1:169" hidden="1">
      <c r="A64" s="541"/>
      <c r="B64" s="543"/>
      <c r="C64" s="543"/>
      <c r="D64" s="546"/>
      <c r="E64" s="549"/>
      <c r="F64" s="538"/>
      <c r="G64" s="381"/>
      <c r="H64" s="535"/>
      <c r="I64" s="535"/>
      <c r="J64" s="535"/>
      <c r="K64" s="535"/>
      <c r="L64" s="535"/>
      <c r="M64" s="536"/>
    </row>
    <row r="65" spans="1:13" hidden="1">
      <c r="A65" s="541"/>
      <c r="B65" s="543"/>
      <c r="C65" s="543"/>
      <c r="D65" s="546"/>
      <c r="E65" s="549"/>
      <c r="F65" s="538"/>
      <c r="G65" s="381"/>
      <c r="H65" s="535"/>
      <c r="I65" s="535"/>
      <c r="J65" s="535"/>
      <c r="K65" s="535"/>
      <c r="L65" s="535"/>
      <c r="M65" s="536"/>
    </row>
    <row r="66" spans="1:13" hidden="1">
      <c r="A66" s="541"/>
      <c r="B66" s="543"/>
      <c r="C66" s="543"/>
      <c r="D66" s="546"/>
      <c r="E66" s="549"/>
      <c r="F66" s="538"/>
      <c r="G66" s="381"/>
      <c r="H66" s="535"/>
      <c r="I66" s="535"/>
      <c r="J66" s="535"/>
      <c r="K66" s="535"/>
      <c r="L66" s="535"/>
      <c r="M66" s="536"/>
    </row>
    <row r="67" spans="1:13" hidden="1">
      <c r="A67" s="541"/>
      <c r="B67" s="543"/>
      <c r="C67" s="543"/>
      <c r="D67" s="546"/>
      <c r="E67" s="549"/>
      <c r="F67" s="538"/>
      <c r="G67" s="381"/>
      <c r="H67" s="535"/>
      <c r="I67" s="535"/>
      <c r="J67" s="535"/>
      <c r="K67" s="535"/>
      <c r="L67" s="535"/>
      <c r="M67" s="536"/>
    </row>
    <row r="68" spans="1:13" hidden="1">
      <c r="A68" s="541"/>
      <c r="B68" s="543"/>
      <c r="C68" s="543"/>
      <c r="D68" s="546"/>
      <c r="E68" s="549"/>
      <c r="F68" s="538"/>
      <c r="G68" s="381"/>
      <c r="H68" s="535"/>
      <c r="I68" s="535"/>
      <c r="J68" s="535"/>
      <c r="K68" s="535"/>
      <c r="L68" s="535"/>
      <c r="M68" s="536"/>
    </row>
    <row r="69" spans="1:13" ht="15.75" hidden="1" thickBot="1">
      <c r="A69" s="542"/>
      <c r="B69" s="544"/>
      <c r="C69" s="544"/>
      <c r="D69" s="547"/>
      <c r="E69" s="550"/>
      <c r="F69" s="539"/>
      <c r="G69" s="398"/>
      <c r="H69" s="540"/>
      <c r="I69" s="540"/>
      <c r="J69" s="540"/>
      <c r="K69" s="535"/>
      <c r="L69" s="535"/>
      <c r="M69" s="537"/>
    </row>
    <row r="70" spans="1:13" hidden="1"/>
    <row r="71" spans="1:13" hidden="1"/>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A60:E6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9">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c r="A29" s="541"/>
      <c r="B29" s="543"/>
      <c r="C29" s="543"/>
      <c r="D29" s="546"/>
      <c r="E29" s="549"/>
      <c r="F29" s="538"/>
      <c r="G29" s="381"/>
      <c r="H29" s="535"/>
      <c r="I29" s="535"/>
      <c r="J29" s="535"/>
      <c r="K29" s="535"/>
      <c r="L29" s="535"/>
      <c r="M29" s="536"/>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c r="A39" s="541"/>
      <c r="B39" s="543"/>
      <c r="C39" s="543"/>
      <c r="D39" s="546"/>
      <c r="E39" s="549"/>
      <c r="F39" s="538"/>
      <c r="G39" s="381"/>
      <c r="H39" s="535"/>
      <c r="I39" s="535"/>
      <c r="J39" s="535"/>
      <c r="K39" s="535"/>
      <c r="L39" s="535"/>
      <c r="M39" s="536"/>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c r="A49" s="541"/>
      <c r="B49" s="543"/>
      <c r="C49" s="543"/>
      <c r="D49" s="546"/>
      <c r="E49" s="549"/>
      <c r="F49" s="538"/>
      <c r="G49" s="381"/>
      <c r="H49" s="535"/>
      <c r="I49" s="535"/>
      <c r="J49" s="535"/>
      <c r="K49" s="535"/>
      <c r="L49" s="535"/>
      <c r="M49" s="536"/>
      <c r="N49" s="34"/>
      <c r="O49" s="34"/>
    </row>
    <row r="50" spans="1:169" s="26" customFormat="1" ht="12.75">
      <c r="A50" s="541">
        <f>'7- Mapa Final'!A60</f>
        <v>6</v>
      </c>
      <c r="B5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5" t="str">
        <f>'7- Mapa Final'!J60</f>
        <v>Muy Baja - 1</v>
      </c>
      <c r="E50" s="548" t="str">
        <f>'7- Mapa Final'!K60</f>
        <v>Menor - 2</v>
      </c>
      <c r="F50" s="538" t="str">
        <f>'7- Mapa Final'!M60</f>
        <v>Bajo - 2</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2"/>
      <c r="B59" s="544"/>
      <c r="C59" s="544"/>
      <c r="D59" s="547"/>
      <c r="E59" s="550"/>
      <c r="F59" s="539"/>
      <c r="G59" s="398"/>
      <c r="H59" s="540"/>
      <c r="I59" s="540"/>
      <c r="J59" s="540"/>
      <c r="K59" s="540"/>
      <c r="L59" s="540"/>
      <c r="M59" s="537"/>
      <c r="N59" s="34"/>
      <c r="O59" s="34"/>
    </row>
    <row r="60" spans="1:169">
      <c r="A60" s="541">
        <f>'7- Mapa Final'!A70</f>
        <v>7</v>
      </c>
      <c r="B60" s="543" t="str">
        <f>'7- Mapa Final'!B70</f>
        <v>Ofrecer, prometer, entregar, aceptar o solicitar una ventaja a cambio de una indebida gestión en el tramite de la liquidación de las cuentas de cobro por concepto de Sentencias en contra de la Rama Judicial.</v>
      </c>
      <c r="C60" s="543" t="str">
        <f>'7- Mapa Final'!C70</f>
        <v>Cuando el beneficiario, apoderado o un tercero, ofrece, promete, entrega, acepta o solicita una ventaja dentro del procedimiento de liquidación de una cuenta de cobro por concepto de sentencias adversas a la Rama Judicial.</v>
      </c>
      <c r="D60" s="545" t="str">
        <f>'7- Mapa Final'!J70</f>
        <v>Muy Baja - 1</v>
      </c>
      <c r="E60" s="548" t="str">
        <f>'7- Mapa Final'!K70</f>
        <v>Leve - 1</v>
      </c>
      <c r="F60" s="538" t="str">
        <f>'7- Mapa Final'!M70</f>
        <v>Bajo - 1</v>
      </c>
      <c r="G60" s="381"/>
      <c r="H60" s="535"/>
      <c r="I60" s="535"/>
      <c r="J60" s="535"/>
      <c r="K60" s="535"/>
      <c r="L60" s="535"/>
      <c r="M60" s="536"/>
    </row>
    <row r="61" spans="1:169">
      <c r="A61" s="541"/>
      <c r="B61" s="543"/>
      <c r="C61" s="543"/>
      <c r="D61" s="546"/>
      <c r="E61" s="549"/>
      <c r="F61" s="538"/>
      <c r="G61" s="381"/>
      <c r="H61" s="535"/>
      <c r="I61" s="535"/>
      <c r="J61" s="535"/>
      <c r="K61" s="535"/>
      <c r="L61" s="535"/>
      <c r="M61" s="536"/>
    </row>
    <row r="62" spans="1:169">
      <c r="A62" s="541"/>
      <c r="B62" s="543"/>
      <c r="C62" s="543"/>
      <c r="D62" s="546"/>
      <c r="E62" s="549"/>
      <c r="F62" s="538"/>
      <c r="G62" s="381"/>
      <c r="H62" s="535"/>
      <c r="I62" s="535"/>
      <c r="J62" s="535"/>
      <c r="K62" s="535"/>
      <c r="L62" s="535"/>
      <c r="M62" s="536"/>
    </row>
    <row r="63" spans="1:169">
      <c r="A63" s="541"/>
      <c r="B63" s="543"/>
      <c r="C63" s="543"/>
      <c r="D63" s="546"/>
      <c r="E63" s="549"/>
      <c r="F63" s="538"/>
      <c r="G63" s="381"/>
      <c r="H63" s="535"/>
      <c r="I63" s="535"/>
      <c r="J63" s="535"/>
      <c r="K63" s="535"/>
      <c r="L63" s="535"/>
      <c r="M63" s="536"/>
    </row>
    <row r="64" spans="1:169">
      <c r="A64" s="541"/>
      <c r="B64" s="543"/>
      <c r="C64" s="543"/>
      <c r="D64" s="546"/>
      <c r="E64" s="549"/>
      <c r="F64" s="538"/>
      <c r="G64" s="381"/>
      <c r="H64" s="535"/>
      <c r="I64" s="535"/>
      <c r="J64" s="535"/>
      <c r="K64" s="535"/>
      <c r="L64" s="535"/>
      <c r="M64" s="536"/>
    </row>
    <row r="65" spans="1:13">
      <c r="A65" s="541"/>
      <c r="B65" s="543"/>
      <c r="C65" s="543"/>
      <c r="D65" s="546"/>
      <c r="E65" s="549"/>
      <c r="F65" s="538"/>
      <c r="G65" s="381"/>
      <c r="H65" s="535"/>
      <c r="I65" s="535"/>
      <c r="J65" s="535"/>
      <c r="K65" s="535"/>
      <c r="L65" s="535"/>
      <c r="M65" s="536"/>
    </row>
    <row r="66" spans="1:13">
      <c r="A66" s="541"/>
      <c r="B66" s="543"/>
      <c r="C66" s="543"/>
      <c r="D66" s="546"/>
      <c r="E66" s="549"/>
      <c r="F66" s="538"/>
      <c r="G66" s="381"/>
      <c r="H66" s="535"/>
      <c r="I66" s="535"/>
      <c r="J66" s="535"/>
      <c r="K66" s="535"/>
      <c r="L66" s="535"/>
      <c r="M66" s="536"/>
    </row>
    <row r="67" spans="1:13">
      <c r="A67" s="541"/>
      <c r="B67" s="543"/>
      <c r="C67" s="543"/>
      <c r="D67" s="546"/>
      <c r="E67" s="549"/>
      <c r="F67" s="538"/>
      <c r="G67" s="381"/>
      <c r="H67" s="535"/>
      <c r="I67" s="535"/>
      <c r="J67" s="535"/>
      <c r="K67" s="535"/>
      <c r="L67" s="535"/>
      <c r="M67" s="536"/>
    </row>
    <row r="68" spans="1:13">
      <c r="A68" s="541"/>
      <c r="B68" s="543"/>
      <c r="C68" s="543"/>
      <c r="D68" s="546"/>
      <c r="E68" s="549"/>
      <c r="F68" s="538"/>
      <c r="G68" s="381"/>
      <c r="H68" s="535"/>
      <c r="I68" s="535"/>
      <c r="J68" s="535"/>
      <c r="K68" s="535"/>
      <c r="L68" s="535"/>
      <c r="M68" s="536"/>
    </row>
    <row r="69" spans="1:13" ht="15.75" thickBot="1">
      <c r="A69" s="542"/>
      <c r="B69" s="544"/>
      <c r="C69" s="544"/>
      <c r="D69" s="547"/>
      <c r="E69" s="550"/>
      <c r="F69" s="539"/>
      <c r="G69" s="398"/>
      <c r="H69" s="540"/>
      <c r="I69" s="540"/>
      <c r="J69" s="540"/>
      <c r="K69" s="540"/>
      <c r="L69" s="540"/>
      <c r="M69" s="537"/>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ht="15.75" thickBot="1">
      <c r="A29" s="541"/>
      <c r="B29" s="543"/>
      <c r="C29" s="543"/>
      <c r="D29" s="546"/>
      <c r="E29" s="549"/>
      <c r="F29" s="538"/>
      <c r="G29" s="381"/>
      <c r="H29" s="535"/>
      <c r="I29" s="535"/>
      <c r="J29" s="535"/>
      <c r="K29" s="535"/>
      <c r="L29" s="535"/>
      <c r="M29" s="536"/>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ht="15.75" thickBot="1">
      <c r="A39" s="541"/>
      <c r="B39" s="543"/>
      <c r="C39" s="543"/>
      <c r="D39" s="546"/>
      <c r="E39" s="549"/>
      <c r="F39" s="538"/>
      <c r="G39" s="381"/>
      <c r="H39" s="535"/>
      <c r="I39" s="535"/>
      <c r="J39" s="535"/>
      <c r="K39" s="535"/>
      <c r="L39" s="535"/>
      <c r="M39" s="536"/>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ht="15.75" thickBot="1">
      <c r="A49" s="541"/>
      <c r="B49" s="543"/>
      <c r="C49" s="543"/>
      <c r="D49" s="546"/>
      <c r="E49" s="549"/>
      <c r="F49" s="538"/>
      <c r="G49" s="381"/>
      <c r="H49" s="535"/>
      <c r="I49" s="535"/>
      <c r="J49" s="535"/>
      <c r="K49" s="535"/>
      <c r="L49" s="535"/>
      <c r="M49" s="536"/>
      <c r="N49" s="34"/>
      <c r="O49" s="34"/>
    </row>
    <row r="50" spans="1:169" s="26" customFormat="1" ht="12.75">
      <c r="A50" s="575">
        <f>'7- Mapa Final'!A50</f>
        <v>5</v>
      </c>
      <c r="B50" s="576">
        <f>'7- Mapa Final'!B50</f>
        <v>0</v>
      </c>
      <c r="C50" s="576">
        <f>'7- Mapa Final'!C50</f>
        <v>0</v>
      </c>
      <c r="D50" s="582" t="str">
        <f>'7- Mapa Final'!J50</f>
        <v>Muy Baja - 1</v>
      </c>
      <c r="E50" s="583" t="str">
        <f>'7- Mapa Final'!K50</f>
        <v>Leve - 1</v>
      </c>
      <c r="F50" s="579" t="str">
        <f>'7- Mapa Final'!M50</f>
        <v>Bajo - 1</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f>'7- Mapa Final'!A60</f>
        <v>6</v>
      </c>
      <c r="B60" s="57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7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2" t="str">
        <f>'7- Mapa Final'!J60</f>
        <v>Muy Baja - 1</v>
      </c>
      <c r="E60" s="583" t="str">
        <f>'7- Mapa Final'!K60</f>
        <v>Menor - 2</v>
      </c>
      <c r="F60" s="579" t="str">
        <f>'7- Mapa Final'!M60</f>
        <v>Bajo - 2</v>
      </c>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ht="15" customHeight="1">
      <c r="A70" s="575">
        <f>'7- Mapa Final'!A70</f>
        <v>7</v>
      </c>
      <c r="B70" s="576" t="str">
        <f>'7- Mapa Final'!B70</f>
        <v>Ofrecer, prometer, entregar, aceptar o solicitar una ventaja a cambio de una indebida gestión en el tramite de la liquidación de las cuentas de cobro por concepto de Sentencias en contra de la Rama Judicial.</v>
      </c>
      <c r="C70" s="576" t="str">
        <f>'7- Mapa Final'!C70</f>
        <v>Cuando el beneficiario, apoderado o un tercero, ofrece, promete, entrega, acepta o solicita una ventaja dentro del procedimiento de liquidación de una cuenta de cobro por concepto de sentencias adversas a la Rama Judicial.</v>
      </c>
      <c r="D70" s="582" t="str">
        <f>'7- Mapa Final'!J70</f>
        <v>Muy Baja - 1</v>
      </c>
      <c r="E70" s="583" t="str">
        <f>'7- Mapa Final'!K70</f>
        <v>Leve - 1</v>
      </c>
      <c r="F70" s="579" t="str">
        <f>'7- Mapa Final'!M70</f>
        <v>Bajo - 1</v>
      </c>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ht="15.75" thickBot="1">
      <c r="A29" s="541"/>
      <c r="B29" s="543"/>
      <c r="C29" s="543"/>
      <c r="D29" s="546"/>
      <c r="E29" s="549"/>
      <c r="F29" s="538"/>
      <c r="G29" s="381"/>
      <c r="H29" s="535"/>
      <c r="I29" s="535"/>
      <c r="J29" s="535"/>
      <c r="K29" s="535"/>
      <c r="L29" s="535"/>
      <c r="M29" s="536"/>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ht="15.75" thickBot="1">
      <c r="A39" s="541"/>
      <c r="B39" s="543"/>
      <c r="C39" s="543"/>
      <c r="D39" s="546"/>
      <c r="E39" s="549"/>
      <c r="F39" s="538"/>
      <c r="G39" s="381"/>
      <c r="H39" s="535"/>
      <c r="I39" s="535"/>
      <c r="J39" s="535"/>
      <c r="K39" s="535"/>
      <c r="L39" s="535"/>
      <c r="M39" s="536"/>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ht="15.75" thickBot="1">
      <c r="A49" s="541"/>
      <c r="B49" s="543"/>
      <c r="C49" s="543"/>
      <c r="D49" s="546"/>
      <c r="E49" s="549"/>
      <c r="F49" s="538"/>
      <c r="G49" s="381"/>
      <c r="H49" s="535"/>
      <c r="I49" s="535"/>
      <c r="J49" s="535"/>
      <c r="K49" s="535"/>
      <c r="L49" s="535"/>
      <c r="M49" s="536"/>
      <c r="N49" s="34"/>
      <c r="O49" s="34"/>
    </row>
    <row r="50" spans="1:169" s="26" customFormat="1" ht="12.75">
      <c r="A50" s="575">
        <f>'7- Mapa Final'!A50</f>
        <v>5</v>
      </c>
      <c r="B50" s="576">
        <f>'7- Mapa Final'!B50</f>
        <v>0</v>
      </c>
      <c r="C50" s="576">
        <f>'7- Mapa Final'!C50</f>
        <v>0</v>
      </c>
      <c r="D50" s="582" t="str">
        <f>'7- Mapa Final'!J50</f>
        <v>Muy Baja - 1</v>
      </c>
      <c r="E50" s="583" t="str">
        <f>'7- Mapa Final'!K50</f>
        <v>Leve - 1</v>
      </c>
      <c r="F50" s="579" t="str">
        <f>'7- Mapa Final'!M50</f>
        <v>Bajo - 1</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f>'7- Mapa Final'!A60</f>
        <v>6</v>
      </c>
      <c r="B60" s="57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7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2" t="str">
        <f>'7- Mapa Final'!J60</f>
        <v>Muy Baja - 1</v>
      </c>
      <c r="E60" s="583" t="str">
        <f>'7- Mapa Final'!K60</f>
        <v>Menor - 2</v>
      </c>
      <c r="F60" s="579" t="str">
        <f>'7- Mapa Final'!M60</f>
        <v>Bajo - 2</v>
      </c>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c r="A70" s="575">
        <f>'7- Mapa Final'!A70</f>
        <v>7</v>
      </c>
      <c r="B70" s="576" t="str">
        <f>'7- Mapa Final'!B70</f>
        <v>Ofrecer, prometer, entregar, aceptar o solicitar una ventaja a cambio de una indebida gestión en el tramite de la liquidación de las cuentas de cobro por concepto de Sentencias en contra de la Rama Judicial.</v>
      </c>
      <c r="C70" s="576" t="str">
        <f>'7- Mapa Final'!C70</f>
        <v>Cuando el beneficiario, apoderado o un tercero, ofrece, promete, entrega, acepta o solicita una ventaja dentro del procedimiento de liquidación de una cuenta de cobro por concepto de sentencias adversas a la Rama Judicial.</v>
      </c>
      <c r="D70" s="582" t="str">
        <f>'7- Mapa Final'!J70</f>
        <v>Muy Baja - 1</v>
      </c>
      <c r="E70" s="583" t="str">
        <f>'7- Mapa Final'!K70</f>
        <v>Leve - 1</v>
      </c>
      <c r="F70" s="579" t="str">
        <f>'7- Mapa Final'!M70</f>
        <v>Bajo - 1</v>
      </c>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934FE77C-0CD7-4B5B-986B-668A9E538324}">
  <ds:schemaRefs>
    <ds:schemaRef ds:uri="1f8d7d97-b52e-4e8e-add1-cddb6c7f9c6e"/>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ebe62426-be44-4ac6-b4e7-c6e91301097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2024-04-12T21:46:51Z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